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bookViews>
    <workbookView xWindow="-105" yWindow="-105" windowWidth="23250" windowHeight="12570" activeTab="3"/>
  </bookViews>
  <sheets>
    <sheet name="Lớp 6" sheetId="1" r:id="rId1"/>
    <sheet name="Lớp 7" sheetId="2" r:id="rId2"/>
    <sheet name="Lớp 8" sheetId="5" r:id="rId3"/>
    <sheet name="Lớp 9" sheetId="4" r:id="rId4"/>
    <sheet name="Sheet1" sheetId="6" r:id="rId5"/>
  </sheets>
  <calcPr calcId="152511"/>
</workbook>
</file>

<file path=xl/calcChain.xml><?xml version="1.0" encoding="utf-8"?>
<calcChain xmlns="http://schemas.openxmlformats.org/spreadsheetml/2006/main">
  <c r="R46" i="4" l="1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U45" i="4"/>
  <c r="U44" i="4"/>
  <c r="U43" i="4"/>
  <c r="U42" i="4"/>
  <c r="U41" i="4"/>
  <c r="U40" i="4"/>
  <c r="U39" i="4"/>
  <c r="U38" i="4"/>
  <c r="U37" i="4"/>
  <c r="U36" i="4"/>
  <c r="U35" i="4"/>
  <c r="U34" i="4"/>
  <c r="U33" i="4"/>
  <c r="U32" i="4"/>
  <c r="U31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U21" i="4"/>
  <c r="U20" i="4"/>
  <c r="U19" i="4"/>
  <c r="U18" i="4"/>
  <c r="U17" i="4"/>
  <c r="U16" i="4"/>
  <c r="U15" i="4"/>
  <c r="U14" i="4"/>
  <c r="U13" i="4"/>
  <c r="U12" i="4"/>
  <c r="U11" i="4"/>
  <c r="U10" i="4"/>
  <c r="U9" i="4"/>
  <c r="U8" i="4"/>
  <c r="U7" i="4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U41" i="6"/>
  <c r="U40" i="6"/>
  <c r="U39" i="6"/>
  <c r="U38" i="6"/>
  <c r="U37" i="6"/>
  <c r="U36" i="6"/>
  <c r="U35" i="6"/>
  <c r="U34" i="6"/>
  <c r="U33" i="6"/>
  <c r="U32" i="6"/>
  <c r="U31" i="6"/>
  <c r="U30" i="6"/>
  <c r="U29" i="6"/>
  <c r="U28" i="6"/>
  <c r="U27" i="6"/>
  <c r="U26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U21" i="6"/>
  <c r="U20" i="6"/>
  <c r="U19" i="6"/>
  <c r="U18" i="6"/>
  <c r="U17" i="6"/>
  <c r="U16" i="6"/>
  <c r="U15" i="6"/>
  <c r="U14" i="6"/>
  <c r="U13" i="6"/>
  <c r="U12" i="6"/>
  <c r="U11" i="6"/>
  <c r="U10" i="6"/>
  <c r="U9" i="6"/>
  <c r="U8" i="6"/>
  <c r="U7" i="6"/>
  <c r="U6" i="6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U46" i="5"/>
  <c r="U45" i="5"/>
  <c r="U44" i="5"/>
  <c r="U43" i="5"/>
  <c r="U42" i="5"/>
  <c r="U41" i="5"/>
  <c r="U40" i="5"/>
  <c r="U39" i="5"/>
  <c r="U38" i="5"/>
  <c r="U37" i="5"/>
  <c r="U36" i="5"/>
  <c r="U35" i="5"/>
  <c r="U34" i="5"/>
  <c r="U33" i="5"/>
  <c r="U3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U21" i="5"/>
  <c r="U20" i="5"/>
  <c r="U19" i="5"/>
  <c r="U18" i="5"/>
  <c r="U17" i="5"/>
  <c r="U16" i="5"/>
  <c r="U15" i="5"/>
  <c r="U14" i="5"/>
  <c r="U13" i="5"/>
  <c r="U12" i="5"/>
  <c r="U11" i="5"/>
  <c r="U10" i="5"/>
  <c r="U9" i="5"/>
  <c r="U8" i="5"/>
  <c r="U7" i="5"/>
  <c r="U46" i="4" l="1"/>
  <c r="U22" i="4"/>
  <c r="U22" i="6"/>
  <c r="U42" i="6"/>
  <c r="U47" i="5"/>
  <c r="U22" i="5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U46" i="2"/>
  <c r="U45" i="2"/>
  <c r="U44" i="2"/>
  <c r="U43" i="2"/>
  <c r="U42" i="2"/>
  <c r="U41" i="2"/>
  <c r="U40" i="2"/>
  <c r="U38" i="2"/>
  <c r="U37" i="2"/>
  <c r="U36" i="2"/>
  <c r="U35" i="2"/>
  <c r="U34" i="2"/>
  <c r="U33" i="2"/>
  <c r="U3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U21" i="2"/>
  <c r="U20" i="2"/>
  <c r="U19" i="2"/>
  <c r="U18" i="2"/>
  <c r="U17" i="2"/>
  <c r="U16" i="2"/>
  <c r="U15" i="2"/>
  <c r="U13" i="2"/>
  <c r="U12" i="2"/>
  <c r="U11" i="2"/>
  <c r="U10" i="2"/>
  <c r="U9" i="2"/>
  <c r="U8" i="2"/>
  <c r="U7" i="2"/>
  <c r="U22" i="2" l="1"/>
  <c r="U47" i="2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U46" i="1"/>
  <c r="U45" i="1"/>
  <c r="U44" i="1"/>
  <c r="U43" i="1"/>
  <c r="U42" i="1"/>
  <c r="U41" i="1"/>
  <c r="U40" i="1"/>
  <c r="U38" i="1"/>
  <c r="U37" i="1"/>
  <c r="U36" i="1"/>
  <c r="U35" i="1"/>
  <c r="U34" i="1"/>
  <c r="U33" i="1"/>
  <c r="U3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U21" i="1"/>
  <c r="U20" i="1"/>
  <c r="U19" i="1"/>
  <c r="U18" i="1"/>
  <c r="U17" i="1"/>
  <c r="U16" i="1"/>
  <c r="U15" i="1"/>
  <c r="U13" i="1"/>
  <c r="U12" i="1"/>
  <c r="U11" i="1"/>
  <c r="U10" i="1"/>
  <c r="U9" i="1"/>
  <c r="U8" i="1"/>
  <c r="U7" i="1"/>
  <c r="U22" i="1" l="1"/>
  <c r="U47" i="1"/>
</calcChain>
</file>

<file path=xl/sharedStrings.xml><?xml version="1.0" encoding="utf-8"?>
<sst xmlns="http://schemas.openxmlformats.org/spreadsheetml/2006/main" count="420" uniqueCount="87">
  <si>
    <t>Ngữ văn</t>
  </si>
  <si>
    <t>Toán</t>
  </si>
  <si>
    <t>Giáo dục công dân</t>
  </si>
  <si>
    <t>Lịch sử</t>
  </si>
  <si>
    <t>Địa lí</t>
  </si>
  <si>
    <t>Công nghệ</t>
  </si>
  <si>
    <t>Tin học</t>
  </si>
  <si>
    <t>Nghệ thuật</t>
  </si>
  <si>
    <t>Âm nhạc</t>
  </si>
  <si>
    <t>Mĩ thuật</t>
  </si>
  <si>
    <t>Tổng số tiết bắt buộc/tuần</t>
  </si>
  <si>
    <t>MÔN/TUẦN</t>
  </si>
  <si>
    <t>Tổng thời lượng/ môn</t>
  </si>
  <si>
    <t>Tiếng Anh</t>
  </si>
  <si>
    <t>Địa lý</t>
  </si>
  <si>
    <t>Tuần 2</t>
  </si>
  <si>
    <t>Tuần 3</t>
  </si>
  <si>
    <t>Tuần 4</t>
  </si>
  <si>
    <t>Tuần 5</t>
  </si>
  <si>
    <t>Tuần 6</t>
  </si>
  <si>
    <t>Tuần 7</t>
  </si>
  <si>
    <t>Tuần 8</t>
  </si>
  <si>
    <t>Tuần 9</t>
  </si>
  <si>
    <t>Tuần 10</t>
  </si>
  <si>
    <t>Tuần 11</t>
  </si>
  <si>
    <t>Tuần 12</t>
  </si>
  <si>
    <t>Tuần 13</t>
  </si>
  <si>
    <t>Tuần 14</t>
  </si>
  <si>
    <t>Tuần 15</t>
  </si>
  <si>
    <t>Tuần 16</t>
  </si>
  <si>
    <t>Tuần 17</t>
  </si>
  <si>
    <t>Tuần 18</t>
  </si>
  <si>
    <t>Tuần 19</t>
  </si>
  <si>
    <t xml:space="preserve">Tuần 20 </t>
  </si>
  <si>
    <t>Tuần 21</t>
  </si>
  <si>
    <t xml:space="preserve">Tuần 22 </t>
  </si>
  <si>
    <t xml:space="preserve">Tuần 23 </t>
  </si>
  <si>
    <t xml:space="preserve">Tuần 24 </t>
  </si>
  <si>
    <t>Tuần 25</t>
  </si>
  <si>
    <t xml:space="preserve">Tuần 26 </t>
  </si>
  <si>
    <t xml:space="preserve">Tuần 27 </t>
  </si>
  <si>
    <t xml:space="preserve">Tuần 28 </t>
  </si>
  <si>
    <t xml:space="preserve">Tuần 29 </t>
  </si>
  <si>
    <t xml:space="preserve">Tuần 30 </t>
  </si>
  <si>
    <t xml:space="preserve">Tuần 31 </t>
  </si>
  <si>
    <t xml:space="preserve">Tuần 32 </t>
  </si>
  <si>
    <t>Tuần 33</t>
  </si>
  <si>
    <t xml:space="preserve">Tuần 34 </t>
  </si>
  <si>
    <t xml:space="preserve">Tuần 35 </t>
  </si>
  <si>
    <t>TRƯỜNG THCS ĐỨC CHÍNH</t>
  </si>
  <si>
    <t>Vật lý</t>
  </si>
  <si>
    <t>Hóa-Sinh</t>
  </si>
  <si>
    <t>Giáo dục thể chất</t>
  </si>
  <si>
    <t>Tuần 1</t>
  </si>
  <si>
    <t>Hoạt động trải nghiệm, hướng nghiệp</t>
  </si>
  <si>
    <t>Giáo dục địa phương</t>
  </si>
  <si>
    <t>PHÒNG GD&amp;ĐT ĐÔNG TRIỀU</t>
  </si>
  <si>
    <t>Tổng số tiết học/năm học: 1015</t>
  </si>
  <si>
    <t>Hóa học</t>
  </si>
  <si>
    <t>Sinh học</t>
  </si>
  <si>
    <t>Thể dục</t>
  </si>
  <si>
    <t>Hoạt động NGLL</t>
  </si>
  <si>
    <t>Giáo dục hướng nghiệp</t>
  </si>
  <si>
    <t>* Lưu ý: Hoạt động NGLL thực hiện 2 tiết/tháng vào tuần 1 và tuần 3 trong tháng, Giáo dục hướng nghiệp thực hiện 01 tiết/tháng vào tuần 04 trong tháng.</t>
  </si>
  <si>
    <t>Tổng số tiết học/năm học: 1032</t>
  </si>
  <si>
    <t>KẾ HOẠCH THỜI GIAN THỰC HIỆN CHƯƠNG TRÌNH LỚP 9 - HỌC KỲ I NĂM HỌC 2023-2024</t>
  </si>
  <si>
    <t>KẾ HOẠCH THỜI GIAN THỰC HIỆN CHƯƠNG TRÌNH LỚP 9 - HỌC KỲ II NĂM HỌC 2023-2024</t>
  </si>
  <si>
    <t>Tổng số tiết học/năm học: 972</t>
  </si>
  <si>
    <t>KẾ HOẠCH THỜI GIAN THỰC HIỆN CHƯƠNG TRÌNH CÁC MÔN HỌC LỚP 6 - HỌC KỲ I NĂM HỌC 2024-2025</t>
  </si>
  <si>
    <t>KẾ HOẠCH THỜI GIAN THỰC HIỆN CHƯƠNG TRÌNH CÁC MÔN HỌC LỚP 9 - HỌC KỲ I NĂM HỌC 2024-2025</t>
  </si>
  <si>
    <t>KẾ HOẠCH THỜI GIAN THỰC HIỆN CHƯƠNG TRÌNH CÁC MÔN HỌC LỚP 9 - HỌC KỲ II NĂM HỌC 2024-2025</t>
  </si>
  <si>
    <r>
      <t xml:space="preserve">Lịch sử và Địa lí </t>
    </r>
    <r>
      <rPr>
        <b/>
        <sz val="10"/>
        <color theme="1"/>
        <rFont val="Times New Roman"/>
        <family val="1"/>
      </rPr>
      <t>(54 tiết)</t>
    </r>
  </si>
  <si>
    <r>
      <t xml:space="preserve">Khoa học tự nhiên </t>
    </r>
    <r>
      <rPr>
        <b/>
        <sz val="10"/>
        <color theme="1"/>
        <rFont val="Times New Roman"/>
        <family val="1"/>
      </rPr>
      <t>(72 tiết)</t>
    </r>
  </si>
  <si>
    <r>
      <t xml:space="preserve">Lịch sử và Địa lí </t>
    </r>
    <r>
      <rPr>
        <b/>
        <sz val="10"/>
        <color theme="1"/>
        <rFont val="Times New Roman"/>
        <family val="1"/>
      </rPr>
      <t>(51 tiết)</t>
    </r>
  </si>
  <si>
    <r>
      <t xml:space="preserve">Khoa học tự nhiên </t>
    </r>
    <r>
      <rPr>
        <b/>
        <sz val="10"/>
        <color theme="1"/>
        <rFont val="Times New Roman"/>
        <family val="1"/>
      </rPr>
      <t>(68 tiết)</t>
    </r>
  </si>
  <si>
    <r>
      <t xml:space="preserve">Lịch sử và Địa lí </t>
    </r>
    <r>
      <rPr>
        <b/>
        <sz val="10"/>
        <rFont val="Times New Roman"/>
        <family val="1"/>
      </rPr>
      <t>(54 tiết)</t>
    </r>
  </si>
  <si>
    <r>
      <t xml:space="preserve">Khoa học tự nhiên </t>
    </r>
    <r>
      <rPr>
        <b/>
        <sz val="10"/>
        <rFont val="Times New Roman"/>
        <family val="1"/>
      </rPr>
      <t>(72 tiết)</t>
    </r>
  </si>
  <si>
    <r>
      <t xml:space="preserve">Lịch sử và địa lí </t>
    </r>
    <r>
      <rPr>
        <b/>
        <sz val="10"/>
        <color theme="1"/>
        <rFont val="Times New Roman"/>
        <family val="1"/>
      </rPr>
      <t>(51 tiết)</t>
    </r>
  </si>
  <si>
    <t>KẾ HOẠCH THỜI GIAN THỰC HIỆN CHƯƠNG TRÌNH CÁC MÔN HỌC LỚP 6 - HỌC KỲ II NĂM HỌC 2024-2025</t>
  </si>
  <si>
    <t>KẾ HOẠCH THỜI GIAN THỰC HIỆN CHƯƠNG TRÌNH CÁC MÔN HỌC LỚP 7 - HỌC KỲ I NĂM HỌC 2024-2025</t>
  </si>
  <si>
    <t>KẾ HOẠCH THỜI GIAN THỰC HIỆN CHƯƠNG TRÌNH CÁC MÔN HỌC LỚP 7 - HỌC KỲ II NĂM HỌC 2024-2025</t>
  </si>
  <si>
    <t>KẾ HOẠCH THỜI GIAN THỰC HIỆN CHƯƠNG TRÌNH CÁC MÔN HỌC LỚP 8 - HỌC KỲ I NĂM HỌC 2024-2025</t>
  </si>
  <si>
    <t>KẾ HOẠCH THỜI GIAN THỰC HIỆN CHƯƠNG TRÌNH CÁC MÔN HỌC LỚP 8 - HỌC KỲ II NĂM HỌC 2024-2025</t>
  </si>
  <si>
    <t>* Lưu ý: Kiểm tra giữa học kỳ I vào tuần 9, kiểm tra cuối học kỳ I vào tuần 17; Kiểm tra giữa học kỳ II vào tuần 26, kiểm tra cuối học kỳ II vào tuần 34.</t>
  </si>
  <si>
    <t xml:space="preserve">* Lưu ý: - Kiểm tra giữa học kỳ I vào tuần 9, kiểm tra cuối học kỳ I vào tuần 17; Kiểm tra giữa học kỳ II vào tuần 25, kiểm tra cuối học kỳ II vào tuần 31. </t>
  </si>
  <si>
    <t xml:space="preserve">              - Các ô bôi màu trong các tuần là số tiết phải dạy tăng trong tuần, nhà trường sẽ xếp TKB dạy thêm 1 buổi học chính khóa/tuần (từ tuần 19 đến hết tuần 29 dạy 03 tiết vào buổi chiều).</t>
  </si>
  <si>
    <r>
      <t>(</t>
    </r>
    <r>
      <rPr>
        <i/>
        <sz val="12"/>
        <color rgb="FF000000"/>
        <rFont val="Times New Roman"/>
        <family val="1"/>
      </rPr>
      <t>Ban hành kèm theo Quyết định số 178/QĐ-THCS ngày 20/8/2024 của Hiệu trưởng trường THCS Đức Chính</t>
    </r>
    <r>
      <rPr>
        <sz val="12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</si>
</sst>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rgb="FF000000"/>
      <name val="Calibri"/>
    </font>
    <font>
      <b/>
      <sz val="12"/>
      <color rgb="FF000000"/>
      <name val="Times New Roman"/>
    </font>
    <font>
      <sz val="11"/>
      <name val="Calibri"/>
    </font>
    <font>
      <sz val="12"/>
      <color rgb="FF000000"/>
      <name val="Calibri"/>
    </font>
    <font>
      <sz val="12"/>
      <color rgb="FF000000"/>
      <name val="Times New Roman"/>
    </font>
    <font>
      <sz val="11"/>
      <color rgb="FF000000"/>
      <name val="Times New Roman"/>
    </font>
    <font>
      <b/>
      <sz val="12"/>
      <name val="Times New Roman"/>
    </font>
    <font>
      <sz val="12"/>
      <name val="Times New Roman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color rgb="FF000000"/>
      <name val="Times New Roman"/>
      <family val="1"/>
    </font>
    <font>
      <sz val="11"/>
      <name val="Calibri"/>
      <family val="2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FF0000"/>
      <name val="Calibri"/>
      <family val="2"/>
    </font>
    <font>
      <b/>
      <sz val="11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b/>
      <i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b/>
      <sz val="12"/>
      <color rgb="FFC00000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12"/>
      <name val="Calibri"/>
      <family val="2"/>
    </font>
    <font>
      <b/>
      <sz val="12"/>
      <color theme="1"/>
      <name val="Calibri"/>
      <family val="2"/>
    </font>
    <font>
      <i/>
      <sz val="12"/>
      <color rgb="FF00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499984740745262"/>
        <bgColor rgb="FFD9D9D9"/>
      </patternFill>
    </fill>
    <fill>
      <patternFill patternType="solid">
        <fgColor rgb="FF00B050"/>
        <bgColor rgb="FFD9D9D9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2" borderId="4" xfId="0" applyFont="1" applyFill="1" applyBorder="1" applyAlignment="1">
      <alignment horizontal="left" vertical="top" wrapText="1"/>
    </xf>
    <xf numFmtId="0" fontId="3" fillId="0" borderId="0" xfId="0" applyFont="1"/>
    <xf numFmtId="0" fontId="4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0" xfId="0" applyFont="1"/>
    <xf numFmtId="0" fontId="7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3" fillId="0" borderId="4" xfId="0" applyFont="1" applyBorder="1"/>
    <xf numFmtId="0" fontId="13" fillId="0" borderId="5" xfId="0" applyFont="1" applyBorder="1" applyAlignment="1">
      <alignment horizontal="center" vertical="top"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2" fillId="2" borderId="4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/>
    </xf>
    <xf numFmtId="0" fontId="6" fillId="3" borderId="15" xfId="0" applyFont="1" applyFill="1" applyBorder="1" applyAlignment="1">
      <alignment horizontal="center" vertical="top" wrapText="1"/>
    </xf>
    <xf numFmtId="0" fontId="6" fillId="3" borderId="16" xfId="0" applyFont="1" applyFill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7" fillId="3" borderId="15" xfId="0" applyFont="1" applyFill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wrapText="1"/>
    </xf>
    <xf numFmtId="0" fontId="21" fillId="0" borderId="18" xfId="0" applyFont="1" applyBorder="1" applyAlignment="1">
      <alignment horizontal="center" vertical="top" wrapText="1"/>
    </xf>
    <xf numFmtId="0" fontId="22" fillId="0" borderId="0" xfId="0" applyFont="1"/>
    <xf numFmtId="0" fontId="8" fillId="0" borderId="0" xfId="0" applyFont="1"/>
    <xf numFmtId="0" fontId="21" fillId="0" borderId="6" xfId="0" applyFont="1" applyBorder="1" applyAlignment="1">
      <alignment horizontal="center" wrapText="1"/>
    </xf>
    <xf numFmtId="0" fontId="21" fillId="0" borderId="18" xfId="0" applyFont="1" applyBorder="1" applyAlignment="1">
      <alignment horizontal="center" wrapText="1"/>
    </xf>
    <xf numFmtId="0" fontId="21" fillId="0" borderId="9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23" fillId="0" borderId="0" xfId="0" applyFont="1"/>
    <xf numFmtId="0" fontId="13" fillId="0" borderId="21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4" xfId="0" applyFont="1" applyBorder="1"/>
    <xf numFmtId="0" fontId="6" fillId="6" borderId="15" xfId="0" applyFont="1" applyFill="1" applyBorder="1" applyAlignment="1">
      <alignment horizontal="center" vertical="top" wrapText="1"/>
    </xf>
    <xf numFmtId="0" fontId="4" fillId="7" borderId="5" xfId="0" applyFont="1" applyFill="1" applyBorder="1" applyAlignment="1">
      <alignment horizontal="center" vertical="top" wrapText="1"/>
    </xf>
    <xf numFmtId="0" fontId="4" fillId="7" borderId="7" xfId="0" applyFont="1" applyFill="1" applyBorder="1" applyAlignment="1">
      <alignment horizontal="center" vertical="top" wrapText="1"/>
    </xf>
    <xf numFmtId="0" fontId="1" fillId="7" borderId="24" xfId="0" applyFont="1" applyFill="1" applyBorder="1" applyAlignment="1">
      <alignment horizontal="center" vertical="top" wrapText="1"/>
    </xf>
    <xf numFmtId="0" fontId="19" fillId="6" borderId="15" xfId="0" applyFont="1" applyFill="1" applyBorder="1" applyAlignment="1">
      <alignment horizontal="center" vertical="top" wrapText="1"/>
    </xf>
    <xf numFmtId="0" fontId="25" fillId="7" borderId="5" xfId="0" applyFont="1" applyFill="1" applyBorder="1" applyAlignment="1">
      <alignment horizontal="center" vertical="top" wrapText="1"/>
    </xf>
    <xf numFmtId="0" fontId="25" fillId="7" borderId="7" xfId="0" applyFont="1" applyFill="1" applyBorder="1" applyAlignment="1">
      <alignment horizontal="center" vertical="top" wrapText="1"/>
    </xf>
    <xf numFmtId="0" fontId="19" fillId="7" borderId="24" xfId="0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center" vertical="top" wrapText="1"/>
    </xf>
    <xf numFmtId="0" fontId="7" fillId="7" borderId="7" xfId="0" applyFont="1" applyFill="1" applyBorder="1" applyAlignment="1">
      <alignment horizontal="center" vertical="top" wrapText="1"/>
    </xf>
    <xf numFmtId="0" fontId="6" fillId="7" borderId="24" xfId="0" applyFont="1" applyFill="1" applyBorder="1" applyAlignment="1">
      <alignment horizontal="center" vertical="top" wrapText="1"/>
    </xf>
    <xf numFmtId="0" fontId="7" fillId="8" borderId="5" xfId="0" applyFont="1" applyFill="1" applyBorder="1" applyAlignment="1">
      <alignment horizontal="center" vertical="top" wrapText="1"/>
    </xf>
    <xf numFmtId="0" fontId="26" fillId="0" borderId="18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center" wrapText="1"/>
    </xf>
    <xf numFmtId="0" fontId="26" fillId="0" borderId="21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3" borderId="16" xfId="0" applyFont="1" applyFill="1" applyBorder="1" applyAlignment="1">
      <alignment vertical="top" wrapText="1"/>
    </xf>
    <xf numFmtId="0" fontId="7" fillId="8" borderId="7" xfId="0" applyFont="1" applyFill="1" applyBorder="1" applyAlignment="1">
      <alignment horizontal="center" vertical="top" wrapText="1"/>
    </xf>
    <xf numFmtId="0" fontId="6" fillId="9" borderId="15" xfId="0" applyFont="1" applyFill="1" applyBorder="1" applyAlignment="1">
      <alignment horizontal="center" vertical="top" wrapText="1"/>
    </xf>
    <xf numFmtId="0" fontId="7" fillId="10" borderId="5" xfId="0" applyFont="1" applyFill="1" applyBorder="1" applyAlignment="1">
      <alignment horizontal="center" vertical="top" wrapText="1"/>
    </xf>
    <xf numFmtId="0" fontId="13" fillId="10" borderId="5" xfId="0" applyFont="1" applyFill="1" applyBorder="1" applyAlignment="1">
      <alignment horizontal="center" vertical="top" wrapText="1"/>
    </xf>
    <xf numFmtId="0" fontId="7" fillId="10" borderId="7" xfId="0" applyFont="1" applyFill="1" applyBorder="1" applyAlignment="1">
      <alignment horizontal="center" vertical="top" wrapText="1"/>
    </xf>
    <xf numFmtId="0" fontId="6" fillId="10" borderId="24" xfId="0" applyFont="1" applyFill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4" borderId="5" xfId="0" applyFont="1" applyFill="1" applyBorder="1" applyAlignment="1">
      <alignment horizontal="center" vertical="top" wrapText="1"/>
    </xf>
    <xf numFmtId="0" fontId="19" fillId="4" borderId="6" xfId="0" applyFont="1" applyFill="1" applyBorder="1" applyAlignment="1">
      <alignment horizontal="center" vertical="top" wrapText="1"/>
    </xf>
    <xf numFmtId="0" fontId="29" fillId="0" borderId="0" xfId="0" applyFont="1"/>
    <xf numFmtId="0" fontId="18" fillId="0" borderId="0" xfId="0" applyFont="1"/>
    <xf numFmtId="0" fontId="19" fillId="0" borderId="6" xfId="0" applyFont="1" applyBorder="1" applyAlignment="1">
      <alignment horizontal="center" vertical="top" wrapText="1"/>
    </xf>
    <xf numFmtId="0" fontId="20" fillId="4" borderId="5" xfId="0" applyFont="1" applyFill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30" fillId="0" borderId="0" xfId="0" applyFont="1"/>
    <xf numFmtId="0" fontId="9" fillId="0" borderId="0" xfId="0" applyFont="1"/>
    <xf numFmtId="0" fontId="13" fillId="0" borderId="26" xfId="0" applyFont="1" applyBorder="1" applyAlignment="1">
      <alignment horizontal="center" vertical="top" wrapText="1"/>
    </xf>
    <xf numFmtId="0" fontId="19" fillId="7" borderId="5" xfId="0" applyFont="1" applyFill="1" applyBorder="1" applyAlignment="1">
      <alignment horizontal="center" vertical="top" wrapText="1"/>
    </xf>
    <xf numFmtId="0" fontId="20" fillId="7" borderId="5" xfId="0" applyFont="1" applyFill="1" applyBorder="1" applyAlignment="1">
      <alignment horizontal="center" vertical="top" wrapText="1"/>
    </xf>
    <xf numFmtId="0" fontId="20" fillId="4" borderId="6" xfId="0" applyFont="1" applyFill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4" borderId="5" xfId="0" applyFont="1" applyFill="1" applyBorder="1" applyAlignment="1">
      <alignment horizontal="center" wrapText="1"/>
    </xf>
    <xf numFmtId="0" fontId="20" fillId="0" borderId="5" xfId="0" applyFont="1" applyBorder="1" applyAlignment="1">
      <alignment horizontal="center" wrapText="1"/>
    </xf>
    <xf numFmtId="0" fontId="20" fillId="4" borderId="6" xfId="0" applyFont="1" applyFill="1" applyBorder="1" applyAlignment="1">
      <alignment horizontal="center" wrapText="1"/>
    </xf>
    <xf numFmtId="0" fontId="20" fillId="0" borderId="18" xfId="0" applyFont="1" applyBorder="1" applyAlignment="1">
      <alignment horizontal="center" wrapText="1"/>
    </xf>
    <xf numFmtId="0" fontId="20" fillId="7" borderId="5" xfId="0" applyFont="1" applyFill="1" applyBorder="1" applyAlignment="1">
      <alignment horizontal="center" wrapText="1"/>
    </xf>
    <xf numFmtId="0" fontId="20" fillId="5" borderId="5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7" borderId="5" xfId="0" applyFont="1" applyFill="1" applyBorder="1" applyAlignment="1">
      <alignment horizontal="center" vertical="top" wrapText="1"/>
    </xf>
    <xf numFmtId="0" fontId="12" fillId="7" borderId="7" xfId="0" applyFont="1" applyFill="1" applyBorder="1" applyAlignment="1">
      <alignment horizontal="center" vertical="top" wrapText="1"/>
    </xf>
    <xf numFmtId="0" fontId="23" fillId="0" borderId="4" xfId="0" applyFont="1" applyBorder="1" applyAlignment="1">
      <alignment horizontal="left"/>
    </xf>
    <xf numFmtId="0" fontId="20" fillId="0" borderId="7" xfId="0" applyFont="1" applyBorder="1" applyAlignment="1">
      <alignment horizontal="center" vertical="top" wrapText="1"/>
    </xf>
    <xf numFmtId="0" fontId="20" fillId="0" borderId="37" xfId="0" applyFont="1" applyBorder="1" applyAlignment="1">
      <alignment horizontal="center" vertical="top" wrapText="1"/>
    </xf>
    <xf numFmtId="0" fontId="13" fillId="0" borderId="21" xfId="0" applyFont="1" applyBorder="1" applyAlignment="1">
      <alignment horizontal="center" vertical="top" wrapText="1"/>
    </xf>
    <xf numFmtId="0" fontId="13" fillId="0" borderId="38" xfId="0" applyFont="1" applyBorder="1" applyAlignment="1">
      <alignment horizontal="center" vertical="top" wrapText="1"/>
    </xf>
    <xf numFmtId="0" fontId="20" fillId="7" borderId="7" xfId="0" applyFont="1" applyFill="1" applyBorder="1" applyAlignment="1">
      <alignment horizontal="center" vertical="top" wrapText="1"/>
    </xf>
    <xf numFmtId="0" fontId="20" fillId="7" borderId="37" xfId="0" applyFont="1" applyFill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37" xfId="0" applyFont="1" applyBorder="1" applyAlignment="1">
      <alignment horizontal="center" vertical="top" wrapText="1"/>
    </xf>
    <xf numFmtId="0" fontId="19" fillId="7" borderId="7" xfId="0" applyFont="1" applyFill="1" applyBorder="1" applyAlignment="1">
      <alignment horizontal="center" vertical="top" wrapText="1"/>
    </xf>
    <xf numFmtId="0" fontId="19" fillId="7" borderId="37" xfId="0" applyFont="1" applyFill="1" applyBorder="1" applyAlignment="1">
      <alignment horizontal="center" vertical="top" wrapText="1"/>
    </xf>
    <xf numFmtId="0" fontId="26" fillId="0" borderId="21" xfId="0" applyFont="1" applyBorder="1" applyAlignment="1">
      <alignment horizontal="center" vertical="top" wrapText="1"/>
    </xf>
    <xf numFmtId="0" fontId="26" fillId="0" borderId="38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2" fillId="0" borderId="23" xfId="0" applyFont="1" applyBorder="1"/>
    <xf numFmtId="0" fontId="6" fillId="0" borderId="19" xfId="0" applyFont="1" applyBorder="1" applyAlignment="1">
      <alignment horizontal="center" vertical="top" wrapText="1"/>
    </xf>
    <xf numFmtId="0" fontId="2" fillId="0" borderId="20" xfId="0" applyFont="1" applyBorder="1"/>
    <xf numFmtId="0" fontId="1" fillId="0" borderId="17" xfId="0" applyFont="1" applyBorder="1" applyAlignment="1">
      <alignment horizontal="center" vertical="top" wrapText="1"/>
    </xf>
    <xf numFmtId="0" fontId="2" fillId="0" borderId="9" xfId="0" applyFont="1" applyBorder="1"/>
    <xf numFmtId="0" fontId="20" fillId="0" borderId="19" xfId="0" applyFont="1" applyBorder="1" applyAlignment="1">
      <alignment horizontal="center" vertical="top" wrapText="1"/>
    </xf>
    <xf numFmtId="0" fontId="9" fillId="0" borderId="20" xfId="0" applyFont="1" applyBorder="1"/>
    <xf numFmtId="0" fontId="20" fillId="0" borderId="19" xfId="0" applyFont="1" applyBorder="1" applyAlignment="1">
      <alignment horizontal="center" vertical="center" wrapText="1"/>
    </xf>
    <xf numFmtId="0" fontId="9" fillId="0" borderId="27" xfId="0" applyFont="1" applyBorder="1"/>
    <xf numFmtId="0" fontId="6" fillId="0" borderId="17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/>
    </xf>
    <xf numFmtId="0" fontId="10" fillId="2" borderId="1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2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4" fillId="0" borderId="4" xfId="0" applyFont="1" applyBorder="1" applyAlignment="1">
      <alignment horizontal="center" vertical="top" wrapText="1"/>
    </xf>
    <xf numFmtId="0" fontId="0" fillId="0" borderId="4" xfId="0" applyBorder="1"/>
    <xf numFmtId="0" fontId="6" fillId="3" borderId="13" xfId="0" applyFont="1" applyFill="1" applyBorder="1" applyAlignment="1">
      <alignment horizontal="center" vertical="top" wrapText="1"/>
    </xf>
    <xf numFmtId="0" fontId="2" fillId="0" borderId="14" xfId="0" applyFont="1" applyBorder="1"/>
    <xf numFmtId="0" fontId="19" fillId="0" borderId="19" xfId="0" applyFont="1" applyBorder="1" applyAlignment="1">
      <alignment horizontal="center" vertical="top" wrapText="1"/>
    </xf>
    <xf numFmtId="0" fontId="18" fillId="0" borderId="20" xfId="0" applyFont="1" applyBorder="1"/>
    <xf numFmtId="0" fontId="19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top" wrapText="1"/>
    </xf>
    <xf numFmtId="0" fontId="8" fillId="0" borderId="9" xfId="0" applyFont="1" applyBorder="1"/>
    <xf numFmtId="0" fontId="10" fillId="2" borderId="4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left"/>
    </xf>
    <xf numFmtId="0" fontId="12" fillId="2" borderId="4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/>
    </xf>
    <xf numFmtId="0" fontId="20" fillId="0" borderId="35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top" wrapText="1"/>
    </xf>
    <xf numFmtId="0" fontId="2" fillId="0" borderId="11" xfId="0" applyFont="1" applyBorder="1"/>
    <xf numFmtId="0" fontId="13" fillId="0" borderId="35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20" fillId="0" borderId="3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35" xfId="0" applyFont="1" applyBorder="1" applyAlignment="1">
      <alignment horizontal="center" vertical="top" wrapText="1"/>
    </xf>
    <xf numFmtId="0" fontId="20" fillId="0" borderId="31" xfId="0" applyFont="1" applyBorder="1" applyAlignment="1">
      <alignment horizontal="center" vertical="top" wrapText="1"/>
    </xf>
    <xf numFmtId="0" fontId="20" fillId="0" borderId="29" xfId="0" applyFont="1" applyBorder="1" applyAlignment="1">
      <alignment horizontal="center" vertical="top" wrapText="1"/>
    </xf>
    <xf numFmtId="0" fontId="9" fillId="0" borderId="12" xfId="0" applyFont="1" applyBorder="1"/>
    <xf numFmtId="0" fontId="19" fillId="0" borderId="35" xfId="0" applyFont="1" applyBorder="1" applyAlignment="1">
      <alignment horizontal="center" vertical="top" wrapText="1"/>
    </xf>
    <xf numFmtId="0" fontId="6" fillId="0" borderId="31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2" fillId="0" borderId="35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top" wrapText="1"/>
    </xf>
    <xf numFmtId="0" fontId="20" fillId="0" borderId="36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top" wrapText="1"/>
    </xf>
    <xf numFmtId="0" fontId="20" fillId="0" borderId="33" xfId="0" applyFont="1" applyBorder="1" applyAlignment="1">
      <alignment horizontal="center" vertical="top" wrapText="1"/>
    </xf>
    <xf numFmtId="0" fontId="9" fillId="0" borderId="9" xfId="0" applyFont="1" applyBorder="1"/>
    <xf numFmtId="0" fontId="12" fillId="0" borderId="28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10" fillId="0" borderId="3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47625</xdr:rowOff>
    </xdr:from>
    <xdr:to>
      <xdr:col>1</xdr:col>
      <xdr:colOff>295275</xdr:colOff>
      <xdr:row>2</xdr:row>
      <xdr:rowOff>57151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 flipV="1">
          <a:off x="0" y="409575"/>
          <a:ext cx="1943100" cy="9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47625</xdr:rowOff>
    </xdr:from>
    <xdr:to>
      <xdr:col>1</xdr:col>
      <xdr:colOff>295275</xdr:colOff>
      <xdr:row>2</xdr:row>
      <xdr:rowOff>57151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CxnSpPr/>
      </xdr:nvCxnSpPr>
      <xdr:spPr>
        <a:xfrm flipV="1">
          <a:off x="0" y="409575"/>
          <a:ext cx="1943100" cy="9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47625</xdr:rowOff>
    </xdr:from>
    <xdr:to>
      <xdr:col>1</xdr:col>
      <xdr:colOff>295275</xdr:colOff>
      <xdr:row>2</xdr:row>
      <xdr:rowOff>57151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CxnSpPr/>
      </xdr:nvCxnSpPr>
      <xdr:spPr>
        <a:xfrm flipV="1">
          <a:off x="0" y="409575"/>
          <a:ext cx="1943100" cy="9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47625</xdr:rowOff>
    </xdr:from>
    <xdr:to>
      <xdr:col>1</xdr:col>
      <xdr:colOff>295275</xdr:colOff>
      <xdr:row>2</xdr:row>
      <xdr:rowOff>57151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V="1">
          <a:off x="0" y="409575"/>
          <a:ext cx="1943100" cy="9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47625</xdr:rowOff>
    </xdr:from>
    <xdr:to>
      <xdr:col>1</xdr:col>
      <xdr:colOff>295275</xdr:colOff>
      <xdr:row>2</xdr:row>
      <xdr:rowOff>57151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V="1">
          <a:off x="0" y="409575"/>
          <a:ext cx="1943100" cy="9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47625</xdr:rowOff>
    </xdr:from>
    <xdr:to>
      <xdr:col>1</xdr:col>
      <xdr:colOff>295275</xdr:colOff>
      <xdr:row>2</xdr:row>
      <xdr:rowOff>57151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V="1">
          <a:off x="0" y="409575"/>
          <a:ext cx="1943100" cy="9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47625</xdr:rowOff>
    </xdr:from>
    <xdr:to>
      <xdr:col>1</xdr:col>
      <xdr:colOff>295275</xdr:colOff>
      <xdr:row>2</xdr:row>
      <xdr:rowOff>57151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B957B788-168A-47A8-A032-0B4330B965CB}"/>
            </a:ext>
          </a:extLst>
        </xdr:cNvPr>
        <xdr:cNvCxnSpPr/>
      </xdr:nvCxnSpPr>
      <xdr:spPr>
        <a:xfrm flipV="1">
          <a:off x="0" y="398145"/>
          <a:ext cx="2047875" cy="9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47625</xdr:rowOff>
    </xdr:from>
    <xdr:to>
      <xdr:col>1</xdr:col>
      <xdr:colOff>295275</xdr:colOff>
      <xdr:row>2</xdr:row>
      <xdr:rowOff>57151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8C045221-B464-4E59-9268-C7307D07E1C8}"/>
            </a:ext>
          </a:extLst>
        </xdr:cNvPr>
        <xdr:cNvCxnSpPr/>
      </xdr:nvCxnSpPr>
      <xdr:spPr>
        <a:xfrm flipV="1">
          <a:off x="0" y="398145"/>
          <a:ext cx="1986915" cy="9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47625</xdr:rowOff>
    </xdr:from>
    <xdr:to>
      <xdr:col>1</xdr:col>
      <xdr:colOff>295275</xdr:colOff>
      <xdr:row>2</xdr:row>
      <xdr:rowOff>57151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2275E28D-065A-48BB-A5FF-EB13327F5D67}"/>
            </a:ext>
          </a:extLst>
        </xdr:cNvPr>
        <xdr:cNvCxnSpPr/>
      </xdr:nvCxnSpPr>
      <xdr:spPr>
        <a:xfrm flipV="1">
          <a:off x="0" y="398145"/>
          <a:ext cx="1986915" cy="9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6"/>
  <sheetViews>
    <sheetView topLeftCell="A16" workbookViewId="0">
      <selection activeCell="A5" sqref="A5:XFD5"/>
    </sheetView>
  </sheetViews>
  <sheetFormatPr defaultColWidth="14.42578125" defaultRowHeight="15" customHeight="1"/>
  <cols>
    <col min="1" max="1" width="25.28515625" customWidth="1"/>
    <col min="2" max="2" width="18.42578125" customWidth="1"/>
    <col min="3" max="20" width="6.7109375" customWidth="1"/>
    <col min="21" max="21" width="12.140625" customWidth="1"/>
    <col min="22" max="23" width="8.7109375" customWidth="1"/>
  </cols>
  <sheetData>
    <row r="1" spans="1:23" ht="14.25" customHeight="1">
      <c r="A1" s="130" t="s">
        <v>56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2"/>
    </row>
    <row r="2" spans="1:23" ht="14.25" customHeight="1">
      <c r="A2" s="133" t="s">
        <v>49</v>
      </c>
      <c r="B2" s="134"/>
      <c r="C2" s="134"/>
      <c r="D2" s="13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3" ht="14.25" customHeight="1">
      <c r="A3" s="19"/>
      <c r="B3" s="20"/>
      <c r="C3" s="20"/>
      <c r="D3" s="20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3" ht="20.25" customHeight="1">
      <c r="A4" s="136" t="s">
        <v>68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</row>
    <row r="5" spans="1:23" ht="15" customHeight="1" thickBot="1">
      <c r="A5" s="176" t="s">
        <v>86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</row>
    <row r="6" spans="1:23" ht="32.25" customHeight="1">
      <c r="A6" s="138" t="s">
        <v>11</v>
      </c>
      <c r="B6" s="139"/>
      <c r="C6" s="21" t="s">
        <v>53</v>
      </c>
      <c r="D6" s="21" t="s">
        <v>15</v>
      </c>
      <c r="E6" s="21" t="s">
        <v>16</v>
      </c>
      <c r="F6" s="21" t="s">
        <v>17</v>
      </c>
      <c r="G6" s="21" t="s">
        <v>18</v>
      </c>
      <c r="H6" s="21" t="s">
        <v>19</v>
      </c>
      <c r="I6" s="21" t="s">
        <v>20</v>
      </c>
      <c r="J6" s="21" t="s">
        <v>21</v>
      </c>
      <c r="K6" s="54" t="s">
        <v>22</v>
      </c>
      <c r="L6" s="21" t="s">
        <v>23</v>
      </c>
      <c r="M6" s="21" t="s">
        <v>24</v>
      </c>
      <c r="N6" s="21" t="s">
        <v>25</v>
      </c>
      <c r="O6" s="21" t="s">
        <v>26</v>
      </c>
      <c r="P6" s="21" t="s">
        <v>27</v>
      </c>
      <c r="Q6" s="21" t="s">
        <v>28</v>
      </c>
      <c r="R6" s="21" t="s">
        <v>29</v>
      </c>
      <c r="S6" s="54" t="s">
        <v>30</v>
      </c>
      <c r="T6" s="21" t="s">
        <v>31</v>
      </c>
      <c r="U6" s="22" t="s">
        <v>12</v>
      </c>
      <c r="V6" s="13"/>
      <c r="W6" s="13"/>
    </row>
    <row r="7" spans="1:23" ht="14.65" customHeight="1">
      <c r="A7" s="120" t="s">
        <v>0</v>
      </c>
      <c r="B7" s="121"/>
      <c r="C7" s="3">
        <v>4</v>
      </c>
      <c r="D7" s="3">
        <v>4</v>
      </c>
      <c r="E7" s="3">
        <v>4</v>
      </c>
      <c r="F7" s="3">
        <v>4</v>
      </c>
      <c r="G7" s="3">
        <v>4</v>
      </c>
      <c r="H7" s="3">
        <v>4</v>
      </c>
      <c r="I7" s="3">
        <v>4</v>
      </c>
      <c r="J7" s="3">
        <v>4</v>
      </c>
      <c r="K7" s="55">
        <v>4</v>
      </c>
      <c r="L7" s="3">
        <v>4</v>
      </c>
      <c r="M7" s="3">
        <v>4</v>
      </c>
      <c r="N7" s="3">
        <v>4</v>
      </c>
      <c r="O7" s="3">
        <v>4</v>
      </c>
      <c r="P7" s="3">
        <v>4</v>
      </c>
      <c r="Q7" s="3">
        <v>4</v>
      </c>
      <c r="R7" s="3">
        <v>4</v>
      </c>
      <c r="S7" s="55">
        <v>4</v>
      </c>
      <c r="T7" s="23">
        <v>4</v>
      </c>
      <c r="U7" s="66">
        <f t="shared" ref="U7:U17" si="0">SUM(C7:T7)</f>
        <v>72</v>
      </c>
      <c r="V7" s="2"/>
      <c r="W7" s="2"/>
    </row>
    <row r="8" spans="1:23" ht="14.65" customHeight="1">
      <c r="A8" s="120" t="s">
        <v>1</v>
      </c>
      <c r="B8" s="121"/>
      <c r="C8" s="3">
        <v>4</v>
      </c>
      <c r="D8" s="3">
        <v>4</v>
      </c>
      <c r="E8" s="3">
        <v>4</v>
      </c>
      <c r="F8" s="3">
        <v>4</v>
      </c>
      <c r="G8" s="3">
        <v>4</v>
      </c>
      <c r="H8" s="3">
        <v>4</v>
      </c>
      <c r="I8" s="3">
        <v>4</v>
      </c>
      <c r="J8" s="3">
        <v>4</v>
      </c>
      <c r="K8" s="55">
        <v>4</v>
      </c>
      <c r="L8" s="3">
        <v>4</v>
      </c>
      <c r="M8" s="3">
        <v>4</v>
      </c>
      <c r="N8" s="3">
        <v>4</v>
      </c>
      <c r="O8" s="3">
        <v>4</v>
      </c>
      <c r="P8" s="3">
        <v>4</v>
      </c>
      <c r="Q8" s="3">
        <v>4</v>
      </c>
      <c r="R8" s="3">
        <v>4</v>
      </c>
      <c r="S8" s="55">
        <v>4</v>
      </c>
      <c r="T8" s="23">
        <v>4</v>
      </c>
      <c r="U8" s="66">
        <f t="shared" si="0"/>
        <v>72</v>
      </c>
      <c r="V8" s="2"/>
      <c r="W8" s="2"/>
    </row>
    <row r="9" spans="1:23" ht="14.65" customHeight="1">
      <c r="A9" s="127" t="s">
        <v>13</v>
      </c>
      <c r="B9" s="121"/>
      <c r="C9" s="3">
        <v>3</v>
      </c>
      <c r="D9" s="3">
        <v>3</v>
      </c>
      <c r="E9" s="3">
        <v>3</v>
      </c>
      <c r="F9" s="3">
        <v>3</v>
      </c>
      <c r="G9" s="3">
        <v>3</v>
      </c>
      <c r="H9" s="3">
        <v>3</v>
      </c>
      <c r="I9" s="3">
        <v>3</v>
      </c>
      <c r="J9" s="3">
        <v>3</v>
      </c>
      <c r="K9" s="55">
        <v>3</v>
      </c>
      <c r="L9" s="3">
        <v>3</v>
      </c>
      <c r="M9" s="3">
        <v>3</v>
      </c>
      <c r="N9" s="3">
        <v>3</v>
      </c>
      <c r="O9" s="3">
        <v>3</v>
      </c>
      <c r="P9" s="3">
        <v>3</v>
      </c>
      <c r="Q9" s="3">
        <v>3</v>
      </c>
      <c r="R9" s="3">
        <v>3</v>
      </c>
      <c r="S9" s="55">
        <v>3</v>
      </c>
      <c r="T9" s="23">
        <v>3</v>
      </c>
      <c r="U9" s="66">
        <f t="shared" si="0"/>
        <v>54</v>
      </c>
      <c r="V9" s="2"/>
      <c r="W9" s="2"/>
    </row>
    <row r="10" spans="1:23" ht="14.65" customHeight="1">
      <c r="A10" s="120" t="s">
        <v>2</v>
      </c>
      <c r="B10" s="121"/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55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55">
        <v>1</v>
      </c>
      <c r="T10" s="23">
        <v>1</v>
      </c>
      <c r="U10" s="66">
        <f t="shared" si="0"/>
        <v>18</v>
      </c>
      <c r="V10" s="2"/>
      <c r="W10" s="2"/>
    </row>
    <row r="11" spans="1:23" s="82" customFormat="1" ht="14.65" customHeight="1">
      <c r="A11" s="140" t="s">
        <v>75</v>
      </c>
      <c r="B11" s="78" t="s">
        <v>3</v>
      </c>
      <c r="C11" s="78">
        <v>1</v>
      </c>
      <c r="D11" s="78">
        <v>1</v>
      </c>
      <c r="E11" s="78">
        <v>1</v>
      </c>
      <c r="F11" s="78">
        <v>1</v>
      </c>
      <c r="G11" s="78">
        <v>1</v>
      </c>
      <c r="H11" s="79">
        <v>2</v>
      </c>
      <c r="I11" s="79">
        <v>2</v>
      </c>
      <c r="J11" s="79">
        <v>2</v>
      </c>
      <c r="K11" s="89">
        <v>2</v>
      </c>
      <c r="L11" s="78">
        <v>1</v>
      </c>
      <c r="M11" s="78">
        <v>1</v>
      </c>
      <c r="N11" s="78">
        <v>1</v>
      </c>
      <c r="O11" s="78">
        <v>1</v>
      </c>
      <c r="P11" s="79">
        <v>2</v>
      </c>
      <c r="Q11" s="79">
        <v>2</v>
      </c>
      <c r="R11" s="79">
        <v>2</v>
      </c>
      <c r="S11" s="89">
        <v>2</v>
      </c>
      <c r="T11" s="80">
        <v>2</v>
      </c>
      <c r="U11" s="66">
        <f t="shared" si="0"/>
        <v>27</v>
      </c>
      <c r="V11" s="81"/>
      <c r="W11" s="81"/>
    </row>
    <row r="12" spans="1:23" s="82" customFormat="1" ht="14.65" customHeight="1">
      <c r="A12" s="141"/>
      <c r="B12" s="78" t="s">
        <v>4</v>
      </c>
      <c r="C12" s="79">
        <v>2</v>
      </c>
      <c r="D12" s="79">
        <v>2</v>
      </c>
      <c r="E12" s="79">
        <v>2</v>
      </c>
      <c r="F12" s="79">
        <v>2</v>
      </c>
      <c r="G12" s="79">
        <v>2</v>
      </c>
      <c r="H12" s="78">
        <v>1</v>
      </c>
      <c r="I12" s="78">
        <v>1</v>
      </c>
      <c r="J12" s="78">
        <v>1</v>
      </c>
      <c r="K12" s="89">
        <v>1</v>
      </c>
      <c r="L12" s="79">
        <v>2</v>
      </c>
      <c r="M12" s="79">
        <v>2</v>
      </c>
      <c r="N12" s="79">
        <v>2</v>
      </c>
      <c r="O12" s="79">
        <v>2</v>
      </c>
      <c r="P12" s="78">
        <v>1</v>
      </c>
      <c r="Q12" s="78">
        <v>1</v>
      </c>
      <c r="R12" s="78">
        <v>1</v>
      </c>
      <c r="S12" s="89">
        <v>1</v>
      </c>
      <c r="T12" s="83">
        <v>1</v>
      </c>
      <c r="U12" s="66">
        <f t="shared" si="0"/>
        <v>27</v>
      </c>
      <c r="V12" s="81"/>
      <c r="W12" s="81"/>
    </row>
    <row r="13" spans="1:23" s="82" customFormat="1" ht="14.65" customHeight="1">
      <c r="A13" s="142" t="s">
        <v>76</v>
      </c>
      <c r="B13" s="78" t="s">
        <v>51</v>
      </c>
      <c r="C13" s="110">
        <v>4</v>
      </c>
      <c r="D13" s="110">
        <v>4</v>
      </c>
      <c r="E13" s="110">
        <v>4</v>
      </c>
      <c r="F13" s="110">
        <v>4</v>
      </c>
      <c r="G13" s="110">
        <v>4</v>
      </c>
      <c r="H13" s="110">
        <v>4</v>
      </c>
      <c r="I13" s="110">
        <v>4</v>
      </c>
      <c r="J13" s="110">
        <v>4</v>
      </c>
      <c r="K13" s="112">
        <v>4</v>
      </c>
      <c r="L13" s="110">
        <v>4</v>
      </c>
      <c r="M13" s="110">
        <v>4</v>
      </c>
      <c r="N13" s="110">
        <v>4</v>
      </c>
      <c r="O13" s="110">
        <v>4</v>
      </c>
      <c r="P13" s="110">
        <v>4</v>
      </c>
      <c r="Q13" s="110">
        <v>4</v>
      </c>
      <c r="R13" s="110">
        <v>4</v>
      </c>
      <c r="S13" s="112">
        <v>4</v>
      </c>
      <c r="T13" s="110">
        <v>4</v>
      </c>
      <c r="U13" s="114">
        <f t="shared" si="0"/>
        <v>72</v>
      </c>
      <c r="V13" s="81"/>
      <c r="W13" s="81"/>
    </row>
    <row r="14" spans="1:23" s="82" customFormat="1" ht="14.65" customHeight="1">
      <c r="A14" s="141"/>
      <c r="B14" s="78" t="s">
        <v>50</v>
      </c>
      <c r="C14" s="111"/>
      <c r="D14" s="111"/>
      <c r="E14" s="111"/>
      <c r="F14" s="111"/>
      <c r="G14" s="111"/>
      <c r="H14" s="111"/>
      <c r="I14" s="111"/>
      <c r="J14" s="111"/>
      <c r="K14" s="113"/>
      <c r="L14" s="111"/>
      <c r="M14" s="111"/>
      <c r="N14" s="111"/>
      <c r="O14" s="111"/>
      <c r="P14" s="111"/>
      <c r="Q14" s="111"/>
      <c r="R14" s="111"/>
      <c r="S14" s="113"/>
      <c r="T14" s="111"/>
      <c r="U14" s="115"/>
      <c r="V14" s="81"/>
      <c r="W14" s="81"/>
    </row>
    <row r="15" spans="1:23" ht="14.65" customHeight="1">
      <c r="A15" s="120" t="s">
        <v>5</v>
      </c>
      <c r="B15" s="121"/>
      <c r="C15" s="3">
        <v>1</v>
      </c>
      <c r="D15" s="3">
        <v>1</v>
      </c>
      <c r="E15" s="3">
        <v>1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55">
        <v>1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55">
        <v>1</v>
      </c>
      <c r="T15" s="23">
        <v>1</v>
      </c>
      <c r="U15" s="66">
        <f t="shared" si="0"/>
        <v>18</v>
      </c>
      <c r="V15" s="2"/>
      <c r="W15" s="2"/>
    </row>
    <row r="16" spans="1:23" ht="14.65" customHeight="1">
      <c r="A16" s="120" t="s">
        <v>6</v>
      </c>
      <c r="B16" s="121"/>
      <c r="C16" s="3">
        <v>1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55">
        <v>1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1</v>
      </c>
      <c r="S16" s="55">
        <v>1</v>
      </c>
      <c r="T16" s="23">
        <v>1</v>
      </c>
      <c r="U16" s="66">
        <f t="shared" si="0"/>
        <v>18</v>
      </c>
      <c r="V16" s="2"/>
      <c r="W16" s="2"/>
    </row>
    <row r="17" spans="1:23" ht="14.65" customHeight="1">
      <c r="A17" s="127" t="s">
        <v>52</v>
      </c>
      <c r="B17" s="121"/>
      <c r="C17" s="3">
        <v>2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3">
        <v>2</v>
      </c>
      <c r="J17" s="3">
        <v>2</v>
      </c>
      <c r="K17" s="55">
        <v>2</v>
      </c>
      <c r="L17" s="3">
        <v>2</v>
      </c>
      <c r="M17" s="3">
        <v>2</v>
      </c>
      <c r="N17" s="3">
        <v>2</v>
      </c>
      <c r="O17" s="3">
        <v>2</v>
      </c>
      <c r="P17" s="3">
        <v>2</v>
      </c>
      <c r="Q17" s="3">
        <v>2</v>
      </c>
      <c r="R17" s="3">
        <v>2</v>
      </c>
      <c r="S17" s="55">
        <v>2</v>
      </c>
      <c r="T17" s="23">
        <v>2</v>
      </c>
      <c r="U17" s="66">
        <f t="shared" si="0"/>
        <v>36</v>
      </c>
      <c r="V17" s="2"/>
      <c r="W17" s="2"/>
    </row>
    <row r="18" spans="1:23" ht="14.65" customHeight="1">
      <c r="A18" s="143" t="s">
        <v>7</v>
      </c>
      <c r="B18" s="5" t="s">
        <v>8</v>
      </c>
      <c r="C18" s="6">
        <v>1</v>
      </c>
      <c r="D18" s="6">
        <v>1</v>
      </c>
      <c r="E18" s="6">
        <v>1</v>
      </c>
      <c r="F18" s="6">
        <v>1</v>
      </c>
      <c r="G18" s="6">
        <v>1</v>
      </c>
      <c r="H18" s="6">
        <v>1</v>
      </c>
      <c r="I18" s="6">
        <v>1</v>
      </c>
      <c r="J18" s="6">
        <v>1</v>
      </c>
      <c r="K18" s="56">
        <v>1</v>
      </c>
      <c r="L18" s="6">
        <v>1</v>
      </c>
      <c r="M18" s="6">
        <v>1</v>
      </c>
      <c r="N18" s="6">
        <v>1</v>
      </c>
      <c r="O18" s="6">
        <v>1</v>
      </c>
      <c r="P18" s="6">
        <v>1</v>
      </c>
      <c r="Q18" s="6">
        <v>1</v>
      </c>
      <c r="R18" s="6">
        <v>1</v>
      </c>
      <c r="S18" s="56">
        <v>1</v>
      </c>
      <c r="T18" s="7">
        <v>1</v>
      </c>
      <c r="U18" s="68">
        <f>SUM(C18:T18)</f>
        <v>18</v>
      </c>
      <c r="V18" s="2"/>
      <c r="W18" s="2"/>
    </row>
    <row r="19" spans="1:23" ht="14.65" customHeight="1">
      <c r="A19" s="119"/>
      <c r="B19" s="4" t="s">
        <v>9</v>
      </c>
      <c r="C19" s="3">
        <v>1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55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55">
        <v>1</v>
      </c>
      <c r="T19" s="23">
        <v>1</v>
      </c>
      <c r="U19" s="66">
        <f>SUM(C19:T19)</f>
        <v>18</v>
      </c>
      <c r="V19" s="2"/>
      <c r="W19" s="2"/>
    </row>
    <row r="20" spans="1:23" ht="14.65" customHeight="1">
      <c r="A20" s="120" t="s">
        <v>54</v>
      </c>
      <c r="B20" s="128"/>
      <c r="C20" s="6">
        <v>3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6">
        <v>3</v>
      </c>
      <c r="J20" s="6">
        <v>3</v>
      </c>
      <c r="K20" s="56">
        <v>3</v>
      </c>
      <c r="L20" s="6">
        <v>3</v>
      </c>
      <c r="M20" s="6">
        <v>3</v>
      </c>
      <c r="N20" s="6">
        <v>3</v>
      </c>
      <c r="O20" s="6">
        <v>3</v>
      </c>
      <c r="P20" s="6">
        <v>3</v>
      </c>
      <c r="Q20" s="6">
        <v>3</v>
      </c>
      <c r="R20" s="6">
        <v>3</v>
      </c>
      <c r="S20" s="56">
        <v>3</v>
      </c>
      <c r="T20" s="7">
        <v>3</v>
      </c>
      <c r="U20" s="68">
        <f>SUM(C20:T20)</f>
        <v>54</v>
      </c>
      <c r="V20" s="2"/>
      <c r="W20" s="2"/>
    </row>
    <row r="21" spans="1:23" ht="14.65" customHeight="1">
      <c r="A21" s="120" t="s">
        <v>55</v>
      </c>
      <c r="B21" s="121"/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55">
        <v>1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55">
        <v>1</v>
      </c>
      <c r="T21" s="23">
        <v>1</v>
      </c>
      <c r="U21" s="66">
        <f t="shared" ref="U21" si="1">SUM(C21:T21)</f>
        <v>18</v>
      </c>
      <c r="V21" s="2"/>
      <c r="W21" s="2"/>
    </row>
    <row r="22" spans="1:23" ht="14.65" customHeight="1" thickBot="1">
      <c r="A22" s="116" t="s">
        <v>10</v>
      </c>
      <c r="B22" s="117"/>
      <c r="C22" s="28">
        <f t="shared" ref="C22:U22" si="2">SUM(C7:C21)</f>
        <v>29</v>
      </c>
      <c r="D22" s="28">
        <f t="shared" si="2"/>
        <v>29</v>
      </c>
      <c r="E22" s="28">
        <f t="shared" si="2"/>
        <v>29</v>
      </c>
      <c r="F22" s="28">
        <f t="shared" si="2"/>
        <v>29</v>
      </c>
      <c r="G22" s="28">
        <f t="shared" si="2"/>
        <v>29</v>
      </c>
      <c r="H22" s="28">
        <f t="shared" si="2"/>
        <v>29</v>
      </c>
      <c r="I22" s="28">
        <f t="shared" si="2"/>
        <v>29</v>
      </c>
      <c r="J22" s="28">
        <f t="shared" si="2"/>
        <v>29</v>
      </c>
      <c r="K22" s="57">
        <f t="shared" si="2"/>
        <v>29</v>
      </c>
      <c r="L22" s="28">
        <f t="shared" si="2"/>
        <v>29</v>
      </c>
      <c r="M22" s="28">
        <f t="shared" si="2"/>
        <v>29</v>
      </c>
      <c r="N22" s="28">
        <f t="shared" si="2"/>
        <v>29</v>
      </c>
      <c r="O22" s="28">
        <f t="shared" si="2"/>
        <v>29</v>
      </c>
      <c r="P22" s="28">
        <f t="shared" si="2"/>
        <v>29</v>
      </c>
      <c r="Q22" s="28">
        <f t="shared" si="2"/>
        <v>29</v>
      </c>
      <c r="R22" s="28">
        <f t="shared" si="2"/>
        <v>29</v>
      </c>
      <c r="S22" s="57">
        <f t="shared" si="2"/>
        <v>29</v>
      </c>
      <c r="T22" s="29">
        <f t="shared" si="2"/>
        <v>29</v>
      </c>
      <c r="U22" s="69">
        <f t="shared" si="2"/>
        <v>522</v>
      </c>
      <c r="V22" s="2"/>
      <c r="W22" s="2"/>
    </row>
    <row r="23" spans="1:23" ht="14.25" customHeight="1">
      <c r="V23" s="8"/>
    </row>
    <row r="24" spans="1:23" ht="14.25" customHeight="1">
      <c r="V24" s="8"/>
    </row>
    <row r="25" spans="1:23" ht="14.25" customHeight="1">
      <c r="V25" s="8"/>
    </row>
    <row r="26" spans="1:23" ht="14.25" customHeight="1">
      <c r="V26" s="8"/>
    </row>
    <row r="27" spans="1:23" ht="14.25" customHeight="1">
      <c r="V27" s="8"/>
    </row>
    <row r="28" spans="1:23" ht="14.25" customHeight="1">
      <c r="V28" s="8"/>
    </row>
    <row r="29" spans="1:23" ht="21" customHeight="1">
      <c r="A29" s="136" t="s">
        <v>78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</row>
    <row r="30" spans="1:23" ht="13.5" customHeight="1" thickBot="1">
      <c r="A30" s="176" t="s">
        <v>86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</row>
    <row r="31" spans="1:23" ht="32.25" customHeight="1">
      <c r="A31" s="138" t="s">
        <v>11</v>
      </c>
      <c r="B31" s="139"/>
      <c r="C31" s="21" t="s">
        <v>32</v>
      </c>
      <c r="D31" s="21" t="s">
        <v>33</v>
      </c>
      <c r="E31" s="21" t="s">
        <v>34</v>
      </c>
      <c r="F31" s="21" t="s">
        <v>35</v>
      </c>
      <c r="G31" s="21" t="s">
        <v>36</v>
      </c>
      <c r="H31" s="21" t="s">
        <v>37</v>
      </c>
      <c r="I31" s="21" t="s">
        <v>38</v>
      </c>
      <c r="J31" s="54" t="s">
        <v>39</v>
      </c>
      <c r="K31" s="21" t="s">
        <v>40</v>
      </c>
      <c r="L31" s="21" t="s">
        <v>41</v>
      </c>
      <c r="M31" s="21" t="s">
        <v>42</v>
      </c>
      <c r="N31" s="21" t="s">
        <v>43</v>
      </c>
      <c r="O31" s="21" t="s">
        <v>44</v>
      </c>
      <c r="P31" s="21" t="s">
        <v>45</v>
      </c>
      <c r="Q31" s="21" t="s">
        <v>46</v>
      </c>
      <c r="R31" s="54" t="s">
        <v>47</v>
      </c>
      <c r="S31" s="21" t="s">
        <v>48</v>
      </c>
      <c r="T31" s="31"/>
      <c r="U31" s="22" t="s">
        <v>12</v>
      </c>
      <c r="V31" s="13"/>
      <c r="W31" s="13"/>
    </row>
    <row r="32" spans="1:23" ht="14.65" customHeight="1">
      <c r="A32" s="126" t="s">
        <v>0</v>
      </c>
      <c r="B32" s="121"/>
      <c r="C32" s="9">
        <v>4</v>
      </c>
      <c r="D32" s="9">
        <v>4</v>
      </c>
      <c r="E32" s="9">
        <v>4</v>
      </c>
      <c r="F32" s="9">
        <v>4</v>
      </c>
      <c r="G32" s="9">
        <v>4</v>
      </c>
      <c r="H32" s="9">
        <v>4</v>
      </c>
      <c r="I32" s="9">
        <v>4</v>
      </c>
      <c r="J32" s="62">
        <v>4</v>
      </c>
      <c r="K32" s="9">
        <v>4</v>
      </c>
      <c r="L32" s="9">
        <v>4</v>
      </c>
      <c r="M32" s="9">
        <v>4</v>
      </c>
      <c r="N32" s="9">
        <v>4</v>
      </c>
      <c r="O32" s="9">
        <v>4</v>
      </c>
      <c r="P32" s="9">
        <v>4</v>
      </c>
      <c r="Q32" s="9">
        <v>4</v>
      </c>
      <c r="R32" s="62">
        <v>4</v>
      </c>
      <c r="S32" s="9">
        <v>4</v>
      </c>
      <c r="T32" s="9"/>
      <c r="U32" s="26">
        <f t="shared" ref="U32:U42" si="3">SUM(C32:S32)</f>
        <v>68</v>
      </c>
      <c r="V32" s="2"/>
      <c r="W32" s="2"/>
    </row>
    <row r="33" spans="1:23" ht="14.65" customHeight="1">
      <c r="A33" s="126" t="s">
        <v>1</v>
      </c>
      <c r="B33" s="121"/>
      <c r="C33" s="9">
        <v>4</v>
      </c>
      <c r="D33" s="9">
        <v>4</v>
      </c>
      <c r="E33" s="9">
        <v>4</v>
      </c>
      <c r="F33" s="9">
        <v>4</v>
      </c>
      <c r="G33" s="9">
        <v>4</v>
      </c>
      <c r="H33" s="9">
        <v>4</v>
      </c>
      <c r="I33" s="9">
        <v>4</v>
      </c>
      <c r="J33" s="62">
        <v>4</v>
      </c>
      <c r="K33" s="9">
        <v>4</v>
      </c>
      <c r="L33" s="9">
        <v>4</v>
      </c>
      <c r="M33" s="9">
        <v>4</v>
      </c>
      <c r="N33" s="9">
        <v>4</v>
      </c>
      <c r="O33" s="9">
        <v>4</v>
      </c>
      <c r="P33" s="9">
        <v>4</v>
      </c>
      <c r="Q33" s="9">
        <v>4</v>
      </c>
      <c r="R33" s="62">
        <v>4</v>
      </c>
      <c r="S33" s="9">
        <v>4</v>
      </c>
      <c r="T33" s="9"/>
      <c r="U33" s="26">
        <f t="shared" si="3"/>
        <v>68</v>
      </c>
      <c r="V33" s="2"/>
      <c r="W33" s="2"/>
    </row>
    <row r="34" spans="1:23" ht="14.65" customHeight="1">
      <c r="A34" s="127" t="s">
        <v>13</v>
      </c>
      <c r="B34" s="121"/>
      <c r="C34" s="9">
        <v>3</v>
      </c>
      <c r="D34" s="9">
        <v>3</v>
      </c>
      <c r="E34" s="9">
        <v>3</v>
      </c>
      <c r="F34" s="9">
        <v>3</v>
      </c>
      <c r="G34" s="9">
        <v>3</v>
      </c>
      <c r="H34" s="9">
        <v>3</v>
      </c>
      <c r="I34" s="9">
        <v>3</v>
      </c>
      <c r="J34" s="62">
        <v>3</v>
      </c>
      <c r="K34" s="9">
        <v>3</v>
      </c>
      <c r="L34" s="9">
        <v>3</v>
      </c>
      <c r="M34" s="9">
        <v>3</v>
      </c>
      <c r="N34" s="9">
        <v>3</v>
      </c>
      <c r="O34" s="9">
        <v>3</v>
      </c>
      <c r="P34" s="9">
        <v>3</v>
      </c>
      <c r="Q34" s="9">
        <v>3</v>
      </c>
      <c r="R34" s="62">
        <v>3</v>
      </c>
      <c r="S34" s="9">
        <v>3</v>
      </c>
      <c r="T34" s="9"/>
      <c r="U34" s="26">
        <f t="shared" si="3"/>
        <v>51</v>
      </c>
      <c r="V34" s="2"/>
      <c r="W34" s="2"/>
    </row>
    <row r="35" spans="1:23" ht="14.65" customHeight="1">
      <c r="A35" s="126" t="s">
        <v>2</v>
      </c>
      <c r="B35" s="121"/>
      <c r="C35" s="9">
        <v>1</v>
      </c>
      <c r="D35" s="9">
        <v>1</v>
      </c>
      <c r="E35" s="9">
        <v>1</v>
      </c>
      <c r="F35" s="9">
        <v>1</v>
      </c>
      <c r="G35" s="9">
        <v>1</v>
      </c>
      <c r="H35" s="9">
        <v>1</v>
      </c>
      <c r="I35" s="9">
        <v>1</v>
      </c>
      <c r="J35" s="62">
        <v>1</v>
      </c>
      <c r="K35" s="9">
        <v>1</v>
      </c>
      <c r="L35" s="9">
        <v>1</v>
      </c>
      <c r="M35" s="9">
        <v>1</v>
      </c>
      <c r="N35" s="9">
        <v>1</v>
      </c>
      <c r="O35" s="9">
        <v>1</v>
      </c>
      <c r="P35" s="9">
        <v>1</v>
      </c>
      <c r="Q35" s="9">
        <v>1</v>
      </c>
      <c r="R35" s="62">
        <v>1</v>
      </c>
      <c r="S35" s="9">
        <v>1</v>
      </c>
      <c r="T35" s="9"/>
      <c r="U35" s="26">
        <f t="shared" si="3"/>
        <v>17</v>
      </c>
      <c r="V35" s="2"/>
      <c r="W35" s="2"/>
    </row>
    <row r="36" spans="1:23" s="87" customFormat="1" ht="14.65" customHeight="1">
      <c r="A36" s="122" t="s">
        <v>77</v>
      </c>
      <c r="B36" s="70" t="s">
        <v>3</v>
      </c>
      <c r="C36" s="70">
        <v>1</v>
      </c>
      <c r="D36" s="70">
        <v>1</v>
      </c>
      <c r="E36" s="70">
        <v>1</v>
      </c>
      <c r="F36" s="70">
        <v>1</v>
      </c>
      <c r="G36" s="84">
        <v>2</v>
      </c>
      <c r="H36" s="84">
        <v>2</v>
      </c>
      <c r="I36" s="84">
        <v>2</v>
      </c>
      <c r="J36" s="90">
        <v>2</v>
      </c>
      <c r="K36" s="84">
        <v>2</v>
      </c>
      <c r="L36" s="70">
        <v>1</v>
      </c>
      <c r="M36" s="70">
        <v>1</v>
      </c>
      <c r="N36" s="70">
        <v>1</v>
      </c>
      <c r="O36" s="70">
        <v>1</v>
      </c>
      <c r="P36" s="84">
        <v>2</v>
      </c>
      <c r="Q36" s="84">
        <v>2</v>
      </c>
      <c r="R36" s="90">
        <v>2</v>
      </c>
      <c r="S36" s="84">
        <v>2</v>
      </c>
      <c r="T36" s="70"/>
      <c r="U36" s="26">
        <f t="shared" si="3"/>
        <v>26</v>
      </c>
      <c r="V36" s="86"/>
      <c r="W36" s="86"/>
    </row>
    <row r="37" spans="1:23" s="87" customFormat="1" ht="14.65" customHeight="1">
      <c r="A37" s="123"/>
      <c r="B37" s="70" t="s">
        <v>4</v>
      </c>
      <c r="C37" s="84">
        <v>2</v>
      </c>
      <c r="D37" s="84">
        <v>2</v>
      </c>
      <c r="E37" s="84">
        <v>2</v>
      </c>
      <c r="F37" s="84">
        <v>2</v>
      </c>
      <c r="G37" s="70">
        <v>1</v>
      </c>
      <c r="H37" s="70">
        <v>1</v>
      </c>
      <c r="I37" s="70">
        <v>1</v>
      </c>
      <c r="J37" s="90">
        <v>1</v>
      </c>
      <c r="K37" s="70">
        <v>1</v>
      </c>
      <c r="L37" s="84">
        <v>2</v>
      </c>
      <c r="M37" s="84">
        <v>2</v>
      </c>
      <c r="N37" s="84">
        <v>2</v>
      </c>
      <c r="O37" s="84">
        <v>2</v>
      </c>
      <c r="P37" s="70">
        <v>1</v>
      </c>
      <c r="Q37" s="70">
        <v>1</v>
      </c>
      <c r="R37" s="90">
        <v>1</v>
      </c>
      <c r="S37" s="70">
        <v>1</v>
      </c>
      <c r="T37" s="70"/>
      <c r="U37" s="26">
        <f t="shared" si="3"/>
        <v>25</v>
      </c>
      <c r="V37" s="86"/>
      <c r="W37" s="86"/>
    </row>
    <row r="38" spans="1:23" s="87" customFormat="1" ht="14.65" customHeight="1">
      <c r="A38" s="124" t="s">
        <v>74</v>
      </c>
      <c r="B38" s="70" t="s">
        <v>51</v>
      </c>
      <c r="C38" s="104">
        <v>4</v>
      </c>
      <c r="D38" s="104">
        <v>4</v>
      </c>
      <c r="E38" s="104">
        <v>4</v>
      </c>
      <c r="F38" s="104">
        <v>4</v>
      </c>
      <c r="G38" s="104">
        <v>4</v>
      </c>
      <c r="H38" s="104">
        <v>4</v>
      </c>
      <c r="I38" s="104">
        <v>4</v>
      </c>
      <c r="J38" s="108">
        <v>4</v>
      </c>
      <c r="K38" s="104">
        <v>4</v>
      </c>
      <c r="L38" s="104">
        <v>4</v>
      </c>
      <c r="M38" s="104">
        <v>4</v>
      </c>
      <c r="N38" s="104">
        <v>4</v>
      </c>
      <c r="O38" s="104">
        <v>4</v>
      </c>
      <c r="P38" s="104">
        <v>4</v>
      </c>
      <c r="Q38" s="104">
        <v>4</v>
      </c>
      <c r="R38" s="108">
        <v>4</v>
      </c>
      <c r="S38" s="104">
        <v>4</v>
      </c>
      <c r="T38" s="104"/>
      <c r="U38" s="106">
        <f t="shared" si="3"/>
        <v>68</v>
      </c>
      <c r="V38" s="86"/>
      <c r="W38" s="86"/>
    </row>
    <row r="39" spans="1:23" s="87" customFormat="1" ht="14.65" customHeight="1">
      <c r="A39" s="125"/>
      <c r="B39" s="70" t="s">
        <v>50</v>
      </c>
      <c r="C39" s="105"/>
      <c r="D39" s="105"/>
      <c r="E39" s="105"/>
      <c r="F39" s="105"/>
      <c r="G39" s="105"/>
      <c r="H39" s="105"/>
      <c r="I39" s="105"/>
      <c r="J39" s="109"/>
      <c r="K39" s="105"/>
      <c r="L39" s="105"/>
      <c r="M39" s="105"/>
      <c r="N39" s="105"/>
      <c r="O39" s="105"/>
      <c r="P39" s="105"/>
      <c r="Q39" s="105"/>
      <c r="R39" s="109"/>
      <c r="S39" s="105"/>
      <c r="T39" s="105"/>
      <c r="U39" s="107"/>
      <c r="V39" s="86"/>
      <c r="W39" s="86"/>
    </row>
    <row r="40" spans="1:23" ht="14.65" customHeight="1">
      <c r="A40" s="126" t="s">
        <v>5</v>
      </c>
      <c r="B40" s="121"/>
      <c r="C40" s="9">
        <v>1</v>
      </c>
      <c r="D40" s="9">
        <v>1</v>
      </c>
      <c r="E40" s="9">
        <v>1</v>
      </c>
      <c r="F40" s="9">
        <v>1</v>
      </c>
      <c r="G40" s="9">
        <v>1</v>
      </c>
      <c r="H40" s="9">
        <v>1</v>
      </c>
      <c r="I40" s="9">
        <v>1</v>
      </c>
      <c r="J40" s="62">
        <v>1</v>
      </c>
      <c r="K40" s="9">
        <v>1</v>
      </c>
      <c r="L40" s="9">
        <v>1</v>
      </c>
      <c r="M40" s="9">
        <v>1</v>
      </c>
      <c r="N40" s="9">
        <v>1</v>
      </c>
      <c r="O40" s="9">
        <v>1</v>
      </c>
      <c r="P40" s="9">
        <v>1</v>
      </c>
      <c r="Q40" s="9">
        <v>1</v>
      </c>
      <c r="R40" s="62">
        <v>1</v>
      </c>
      <c r="S40" s="9">
        <v>1</v>
      </c>
      <c r="T40" s="9"/>
      <c r="U40" s="26">
        <f t="shared" si="3"/>
        <v>17</v>
      </c>
      <c r="V40" s="2"/>
      <c r="W40" s="2"/>
    </row>
    <row r="41" spans="1:23" ht="14.65" customHeight="1">
      <c r="A41" s="126" t="s">
        <v>6</v>
      </c>
      <c r="B41" s="121"/>
      <c r="C41" s="9">
        <v>1</v>
      </c>
      <c r="D41" s="9">
        <v>1</v>
      </c>
      <c r="E41" s="9">
        <v>1</v>
      </c>
      <c r="F41" s="9">
        <v>1</v>
      </c>
      <c r="G41" s="9">
        <v>1</v>
      </c>
      <c r="H41" s="9">
        <v>1</v>
      </c>
      <c r="I41" s="9">
        <v>1</v>
      </c>
      <c r="J41" s="62">
        <v>1</v>
      </c>
      <c r="K41" s="9">
        <v>1</v>
      </c>
      <c r="L41" s="9">
        <v>1</v>
      </c>
      <c r="M41" s="9">
        <v>1</v>
      </c>
      <c r="N41" s="9">
        <v>1</v>
      </c>
      <c r="O41" s="9">
        <v>1</v>
      </c>
      <c r="P41" s="9">
        <v>1</v>
      </c>
      <c r="Q41" s="9">
        <v>1</v>
      </c>
      <c r="R41" s="62">
        <v>1</v>
      </c>
      <c r="S41" s="9">
        <v>1</v>
      </c>
      <c r="T41" s="9"/>
      <c r="U41" s="26">
        <f t="shared" si="3"/>
        <v>17</v>
      </c>
      <c r="V41" s="2"/>
      <c r="W41" s="2"/>
    </row>
    <row r="42" spans="1:23" ht="14.65" customHeight="1">
      <c r="A42" s="127" t="s">
        <v>52</v>
      </c>
      <c r="B42" s="121"/>
      <c r="C42" s="9">
        <v>2</v>
      </c>
      <c r="D42" s="9">
        <v>2</v>
      </c>
      <c r="E42" s="9">
        <v>2</v>
      </c>
      <c r="F42" s="9">
        <v>2</v>
      </c>
      <c r="G42" s="9">
        <v>2</v>
      </c>
      <c r="H42" s="9">
        <v>2</v>
      </c>
      <c r="I42" s="9">
        <v>2</v>
      </c>
      <c r="J42" s="62">
        <v>2</v>
      </c>
      <c r="K42" s="9">
        <v>2</v>
      </c>
      <c r="L42" s="9">
        <v>2</v>
      </c>
      <c r="M42" s="9">
        <v>2</v>
      </c>
      <c r="N42" s="9">
        <v>2</v>
      </c>
      <c r="O42" s="9">
        <v>2</v>
      </c>
      <c r="P42" s="9">
        <v>2</v>
      </c>
      <c r="Q42" s="9">
        <v>2</v>
      </c>
      <c r="R42" s="62">
        <v>2</v>
      </c>
      <c r="S42" s="9">
        <v>2</v>
      </c>
      <c r="T42" s="9"/>
      <c r="U42" s="26">
        <f t="shared" si="3"/>
        <v>34</v>
      </c>
      <c r="V42" s="2"/>
      <c r="W42" s="2"/>
    </row>
    <row r="43" spans="1:23" ht="14.65" customHeight="1">
      <c r="A43" s="118" t="s">
        <v>7</v>
      </c>
      <c r="B43" s="11" t="s">
        <v>8</v>
      </c>
      <c r="C43" s="12">
        <v>1</v>
      </c>
      <c r="D43" s="12">
        <v>1</v>
      </c>
      <c r="E43" s="12">
        <v>1</v>
      </c>
      <c r="F43" s="12">
        <v>1</v>
      </c>
      <c r="G43" s="12">
        <v>1</v>
      </c>
      <c r="H43" s="12">
        <v>1</v>
      </c>
      <c r="I43" s="12">
        <v>1</v>
      </c>
      <c r="J43" s="63">
        <v>1</v>
      </c>
      <c r="K43" s="12">
        <v>1</v>
      </c>
      <c r="L43" s="12">
        <v>1</v>
      </c>
      <c r="M43" s="12">
        <v>1</v>
      </c>
      <c r="N43" s="12">
        <v>1</v>
      </c>
      <c r="O43" s="12">
        <v>1</v>
      </c>
      <c r="P43" s="12">
        <v>1</v>
      </c>
      <c r="Q43" s="12">
        <v>1</v>
      </c>
      <c r="R43" s="63">
        <v>1</v>
      </c>
      <c r="S43" s="12">
        <v>1</v>
      </c>
      <c r="T43" s="12"/>
      <c r="U43" s="49">
        <f>SUM(C43:S43)</f>
        <v>17</v>
      </c>
      <c r="V43" s="2"/>
      <c r="W43" s="2"/>
    </row>
    <row r="44" spans="1:23" ht="14.65" customHeight="1">
      <c r="A44" s="119"/>
      <c r="B44" s="10" t="s">
        <v>9</v>
      </c>
      <c r="C44" s="9">
        <v>1</v>
      </c>
      <c r="D44" s="9">
        <v>1</v>
      </c>
      <c r="E44" s="9">
        <v>1</v>
      </c>
      <c r="F44" s="9">
        <v>1</v>
      </c>
      <c r="G44" s="9">
        <v>1</v>
      </c>
      <c r="H44" s="9">
        <v>1</v>
      </c>
      <c r="I44" s="9">
        <v>1</v>
      </c>
      <c r="J44" s="62">
        <v>1</v>
      </c>
      <c r="K44" s="9">
        <v>1</v>
      </c>
      <c r="L44" s="9">
        <v>1</v>
      </c>
      <c r="M44" s="9">
        <v>1</v>
      </c>
      <c r="N44" s="9">
        <v>1</v>
      </c>
      <c r="O44" s="9">
        <v>1</v>
      </c>
      <c r="P44" s="9">
        <v>1</v>
      </c>
      <c r="Q44" s="9">
        <v>1</v>
      </c>
      <c r="R44" s="62">
        <v>1</v>
      </c>
      <c r="S44" s="9">
        <v>1</v>
      </c>
      <c r="T44" s="9"/>
      <c r="U44" s="26">
        <f t="shared" ref="U44:U45" si="4">SUM(C44:S44)</f>
        <v>17</v>
      </c>
      <c r="V44" s="2"/>
      <c r="W44" s="2"/>
    </row>
    <row r="45" spans="1:23" ht="14.65" customHeight="1">
      <c r="A45" s="120" t="s">
        <v>54</v>
      </c>
      <c r="B45" s="128"/>
      <c r="C45" s="9">
        <v>3</v>
      </c>
      <c r="D45" s="9">
        <v>3</v>
      </c>
      <c r="E45" s="9">
        <v>3</v>
      </c>
      <c r="F45" s="9">
        <v>3</v>
      </c>
      <c r="G45" s="9">
        <v>3</v>
      </c>
      <c r="H45" s="9">
        <v>3</v>
      </c>
      <c r="I45" s="9">
        <v>3</v>
      </c>
      <c r="J45" s="62">
        <v>3</v>
      </c>
      <c r="K45" s="9">
        <v>3</v>
      </c>
      <c r="L45" s="9">
        <v>3</v>
      </c>
      <c r="M45" s="9">
        <v>3</v>
      </c>
      <c r="N45" s="9">
        <v>3</v>
      </c>
      <c r="O45" s="9">
        <v>3</v>
      </c>
      <c r="P45" s="9">
        <v>3</v>
      </c>
      <c r="Q45" s="9">
        <v>3</v>
      </c>
      <c r="R45" s="62">
        <v>3</v>
      </c>
      <c r="S45" s="9">
        <v>3</v>
      </c>
      <c r="T45" s="9"/>
      <c r="U45" s="26">
        <f t="shared" si="4"/>
        <v>51</v>
      </c>
      <c r="V45" s="2"/>
      <c r="W45" s="2"/>
    </row>
    <row r="46" spans="1:23" ht="14.65" customHeight="1">
      <c r="A46" s="120" t="s">
        <v>55</v>
      </c>
      <c r="B46" s="121"/>
      <c r="C46" s="9">
        <v>1</v>
      </c>
      <c r="D46" s="9">
        <v>1</v>
      </c>
      <c r="E46" s="9">
        <v>1</v>
      </c>
      <c r="F46" s="9">
        <v>1</v>
      </c>
      <c r="G46" s="9">
        <v>1</v>
      </c>
      <c r="H46" s="9">
        <v>1</v>
      </c>
      <c r="I46" s="9">
        <v>1</v>
      </c>
      <c r="J46" s="62">
        <v>1</v>
      </c>
      <c r="K46" s="9">
        <v>1</v>
      </c>
      <c r="L46" s="9">
        <v>1</v>
      </c>
      <c r="M46" s="9">
        <v>1</v>
      </c>
      <c r="N46" s="9">
        <v>1</v>
      </c>
      <c r="O46" s="9">
        <v>1</v>
      </c>
      <c r="P46" s="9">
        <v>1</v>
      </c>
      <c r="Q46" s="9">
        <v>1</v>
      </c>
      <c r="R46" s="62">
        <v>1</v>
      </c>
      <c r="S46" s="9">
        <v>1</v>
      </c>
      <c r="T46" s="9"/>
      <c r="U46" s="26">
        <f>SUM(C46:S46)</f>
        <v>17</v>
      </c>
      <c r="V46" s="2"/>
      <c r="W46" s="2"/>
    </row>
    <row r="47" spans="1:23" ht="14.65" customHeight="1" thickBot="1">
      <c r="A47" s="116" t="s">
        <v>10</v>
      </c>
      <c r="B47" s="117"/>
      <c r="C47" s="34">
        <f t="shared" ref="C47:S47" si="5">SUM(C32:C46)</f>
        <v>29</v>
      </c>
      <c r="D47" s="34">
        <f t="shared" si="5"/>
        <v>29</v>
      </c>
      <c r="E47" s="34">
        <f t="shared" si="5"/>
        <v>29</v>
      </c>
      <c r="F47" s="34">
        <f t="shared" si="5"/>
        <v>29</v>
      </c>
      <c r="G47" s="34">
        <f t="shared" si="5"/>
        <v>29</v>
      </c>
      <c r="H47" s="34">
        <f t="shared" si="5"/>
        <v>29</v>
      </c>
      <c r="I47" s="34">
        <f t="shared" si="5"/>
        <v>29</v>
      </c>
      <c r="J47" s="64">
        <f t="shared" si="5"/>
        <v>29</v>
      </c>
      <c r="K47" s="34">
        <f t="shared" si="5"/>
        <v>29</v>
      </c>
      <c r="L47" s="34">
        <f t="shared" si="5"/>
        <v>29</v>
      </c>
      <c r="M47" s="34">
        <f t="shared" si="5"/>
        <v>29</v>
      </c>
      <c r="N47" s="34">
        <f t="shared" si="5"/>
        <v>29</v>
      </c>
      <c r="O47" s="34">
        <f t="shared" si="5"/>
        <v>29</v>
      </c>
      <c r="P47" s="34">
        <f t="shared" si="5"/>
        <v>29</v>
      </c>
      <c r="Q47" s="34">
        <f t="shared" si="5"/>
        <v>29</v>
      </c>
      <c r="R47" s="64">
        <f t="shared" si="5"/>
        <v>29</v>
      </c>
      <c r="S47" s="34">
        <f t="shared" si="5"/>
        <v>29</v>
      </c>
      <c r="T47" s="34"/>
      <c r="U47" s="88">
        <f>SUM(U32:U46)</f>
        <v>493</v>
      </c>
      <c r="V47" s="2"/>
      <c r="W47" s="2"/>
    </row>
    <row r="48" spans="1:23" ht="14.25" customHeight="1">
      <c r="A48" s="129" t="s">
        <v>57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</row>
    <row r="49" spans="1:23" ht="14.25" customHeight="1">
      <c r="A49" s="103" t="s">
        <v>83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</row>
    <row r="50" spans="1:23" ht="14.25" customHeight="1"/>
    <row r="51" spans="1:23" ht="14.25" customHeight="1"/>
    <row r="52" spans="1:23" ht="14.25" customHeight="1"/>
    <row r="53" spans="1:23" ht="14.25" customHeight="1"/>
    <row r="54" spans="1:23" ht="14.25" customHeight="1"/>
    <row r="55" spans="1:23" ht="14.25" customHeight="1"/>
    <row r="56" spans="1:23" ht="14.25" customHeight="1"/>
    <row r="57" spans="1:23" ht="14.25" customHeight="1"/>
    <row r="58" spans="1:23" ht="14.25" customHeight="1"/>
    <row r="59" spans="1:23" ht="14.25" customHeight="1"/>
    <row r="60" spans="1:23" ht="14.25" customHeight="1"/>
    <row r="61" spans="1:23" ht="14.25" customHeight="1"/>
    <row r="62" spans="1:23" ht="14.25" customHeight="1"/>
    <row r="63" spans="1:23" ht="14.25" customHeight="1"/>
    <row r="64" spans="1:23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</sheetData>
  <mergeCells count="74">
    <mergeCell ref="A30:U30"/>
    <mergeCell ref="A35:B35"/>
    <mergeCell ref="A32:B32"/>
    <mergeCell ref="A33:B33"/>
    <mergeCell ref="A34:B34"/>
    <mergeCell ref="A31:B31"/>
    <mergeCell ref="A9:B9"/>
    <mergeCell ref="A10:B10"/>
    <mergeCell ref="A29:U29"/>
    <mergeCell ref="A11:A12"/>
    <mergeCell ref="A13:A14"/>
    <mergeCell ref="A15:B15"/>
    <mergeCell ref="A16:B16"/>
    <mergeCell ref="A17:B17"/>
    <mergeCell ref="A21:B21"/>
    <mergeCell ref="A18:A19"/>
    <mergeCell ref="A22:B22"/>
    <mergeCell ref="A20:B20"/>
    <mergeCell ref="A8:B8"/>
    <mergeCell ref="A1:T1"/>
    <mergeCell ref="A2:D2"/>
    <mergeCell ref="A4:U4"/>
    <mergeCell ref="A6:B6"/>
    <mergeCell ref="A7:B7"/>
    <mergeCell ref="A5:U5"/>
    <mergeCell ref="A36:A37"/>
    <mergeCell ref="A38:A39"/>
    <mergeCell ref="A40:B40"/>
    <mergeCell ref="A41:B41"/>
    <mergeCell ref="A42:B4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A49:W49"/>
    <mergeCell ref="T38:T39"/>
    <mergeCell ref="U38:U39"/>
    <mergeCell ref="O38:O39"/>
    <mergeCell ref="P38:P39"/>
    <mergeCell ref="Q38:Q39"/>
    <mergeCell ref="R38:R39"/>
    <mergeCell ref="S38:S39"/>
    <mergeCell ref="A47:B47"/>
    <mergeCell ref="A43:A44"/>
    <mergeCell ref="A46:B46"/>
    <mergeCell ref="A45:B45"/>
    <mergeCell ref="A48:U48"/>
  </mergeCells>
  <pageMargins left="0.75" right="0.5" top="0" bottom="0" header="0" footer="0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3"/>
  <sheetViews>
    <sheetView workbookViewId="0">
      <selection activeCell="A5" sqref="A5:XFD5"/>
    </sheetView>
  </sheetViews>
  <sheetFormatPr defaultColWidth="14.42578125" defaultRowHeight="15" customHeight="1"/>
  <cols>
    <col min="1" max="1" width="25.140625" customWidth="1"/>
    <col min="2" max="2" width="18.42578125" customWidth="1"/>
    <col min="3" max="20" width="6.7109375" customWidth="1"/>
    <col min="21" max="21" width="12.140625" customWidth="1"/>
    <col min="22" max="23" width="8.7109375" customWidth="1"/>
  </cols>
  <sheetData>
    <row r="1" spans="1:23" ht="14.25" customHeight="1">
      <c r="A1" s="130" t="s">
        <v>56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2"/>
    </row>
    <row r="2" spans="1:23" ht="14.25" customHeight="1">
      <c r="A2" s="133" t="s">
        <v>49</v>
      </c>
      <c r="B2" s="134"/>
      <c r="C2" s="134"/>
      <c r="D2" s="13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3" ht="14.25" customHeight="1">
      <c r="A3" s="19"/>
      <c r="B3" s="20"/>
      <c r="C3" s="20"/>
      <c r="D3" s="20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3" ht="18.75" customHeight="1">
      <c r="A4" s="136" t="s">
        <v>79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</row>
    <row r="5" spans="1:23" ht="15" customHeight="1" thickBot="1">
      <c r="A5" s="176" t="s">
        <v>86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</row>
    <row r="6" spans="1:23" ht="32.25" customHeight="1">
      <c r="A6" s="138" t="s">
        <v>11</v>
      </c>
      <c r="B6" s="139"/>
      <c r="C6" s="21" t="s">
        <v>53</v>
      </c>
      <c r="D6" s="21" t="s">
        <v>15</v>
      </c>
      <c r="E6" s="21" t="s">
        <v>16</v>
      </c>
      <c r="F6" s="21" t="s">
        <v>17</v>
      </c>
      <c r="G6" s="21" t="s">
        <v>18</v>
      </c>
      <c r="H6" s="21" t="s">
        <v>19</v>
      </c>
      <c r="I6" s="21" t="s">
        <v>20</v>
      </c>
      <c r="J6" s="21" t="s">
        <v>21</v>
      </c>
      <c r="K6" s="54" t="s">
        <v>22</v>
      </c>
      <c r="L6" s="21" t="s">
        <v>23</v>
      </c>
      <c r="M6" s="21" t="s">
        <v>24</v>
      </c>
      <c r="N6" s="21" t="s">
        <v>25</v>
      </c>
      <c r="O6" s="21" t="s">
        <v>26</v>
      </c>
      <c r="P6" s="21" t="s">
        <v>27</v>
      </c>
      <c r="Q6" s="21" t="s">
        <v>28</v>
      </c>
      <c r="R6" s="21" t="s">
        <v>29</v>
      </c>
      <c r="S6" s="54" t="s">
        <v>30</v>
      </c>
      <c r="T6" s="21" t="s">
        <v>31</v>
      </c>
      <c r="U6" s="22" t="s">
        <v>12</v>
      </c>
      <c r="V6" s="13"/>
      <c r="W6" s="13"/>
    </row>
    <row r="7" spans="1:23" ht="14.65" customHeight="1">
      <c r="A7" s="120" t="s">
        <v>0</v>
      </c>
      <c r="B7" s="121"/>
      <c r="C7" s="3">
        <v>4</v>
      </c>
      <c r="D7" s="3">
        <v>4</v>
      </c>
      <c r="E7" s="3">
        <v>4</v>
      </c>
      <c r="F7" s="3">
        <v>4</v>
      </c>
      <c r="G7" s="3">
        <v>4</v>
      </c>
      <c r="H7" s="3">
        <v>4</v>
      </c>
      <c r="I7" s="3">
        <v>4</v>
      </c>
      <c r="J7" s="3">
        <v>4</v>
      </c>
      <c r="K7" s="55">
        <v>4</v>
      </c>
      <c r="L7" s="3">
        <v>4</v>
      </c>
      <c r="M7" s="3">
        <v>4</v>
      </c>
      <c r="N7" s="3">
        <v>4</v>
      </c>
      <c r="O7" s="3">
        <v>4</v>
      </c>
      <c r="P7" s="3">
        <v>4</v>
      </c>
      <c r="Q7" s="3">
        <v>4</v>
      </c>
      <c r="R7" s="3">
        <v>4</v>
      </c>
      <c r="S7" s="55">
        <v>4</v>
      </c>
      <c r="T7" s="23">
        <v>4</v>
      </c>
      <c r="U7" s="66">
        <f t="shared" ref="U7:U17" si="0">SUM(C7:T7)</f>
        <v>72</v>
      </c>
      <c r="V7" s="2"/>
      <c r="W7" s="2"/>
    </row>
    <row r="8" spans="1:23" ht="14.65" customHeight="1">
      <c r="A8" s="120" t="s">
        <v>1</v>
      </c>
      <c r="B8" s="121"/>
      <c r="C8" s="3">
        <v>4</v>
      </c>
      <c r="D8" s="3">
        <v>4</v>
      </c>
      <c r="E8" s="3">
        <v>4</v>
      </c>
      <c r="F8" s="3">
        <v>4</v>
      </c>
      <c r="G8" s="3">
        <v>4</v>
      </c>
      <c r="H8" s="3">
        <v>4</v>
      </c>
      <c r="I8" s="3">
        <v>4</v>
      </c>
      <c r="J8" s="3">
        <v>4</v>
      </c>
      <c r="K8" s="55">
        <v>4</v>
      </c>
      <c r="L8" s="3">
        <v>4</v>
      </c>
      <c r="M8" s="3">
        <v>4</v>
      </c>
      <c r="N8" s="3">
        <v>4</v>
      </c>
      <c r="O8" s="3">
        <v>4</v>
      </c>
      <c r="P8" s="3">
        <v>4</v>
      </c>
      <c r="Q8" s="3">
        <v>4</v>
      </c>
      <c r="R8" s="3">
        <v>4</v>
      </c>
      <c r="S8" s="55">
        <v>4</v>
      </c>
      <c r="T8" s="23">
        <v>4</v>
      </c>
      <c r="U8" s="66">
        <f t="shared" si="0"/>
        <v>72</v>
      </c>
      <c r="V8" s="2"/>
      <c r="W8" s="2"/>
    </row>
    <row r="9" spans="1:23" ht="14.65" customHeight="1">
      <c r="A9" s="127" t="s">
        <v>13</v>
      </c>
      <c r="B9" s="121"/>
      <c r="C9" s="3">
        <v>3</v>
      </c>
      <c r="D9" s="3">
        <v>3</v>
      </c>
      <c r="E9" s="3">
        <v>3</v>
      </c>
      <c r="F9" s="3">
        <v>3</v>
      </c>
      <c r="G9" s="3">
        <v>3</v>
      </c>
      <c r="H9" s="3">
        <v>3</v>
      </c>
      <c r="I9" s="3">
        <v>3</v>
      </c>
      <c r="J9" s="3">
        <v>3</v>
      </c>
      <c r="K9" s="55">
        <v>3</v>
      </c>
      <c r="L9" s="3">
        <v>3</v>
      </c>
      <c r="M9" s="3">
        <v>3</v>
      </c>
      <c r="N9" s="3">
        <v>3</v>
      </c>
      <c r="O9" s="3">
        <v>3</v>
      </c>
      <c r="P9" s="3">
        <v>3</v>
      </c>
      <c r="Q9" s="3">
        <v>3</v>
      </c>
      <c r="R9" s="3">
        <v>3</v>
      </c>
      <c r="S9" s="55">
        <v>3</v>
      </c>
      <c r="T9" s="23">
        <v>3</v>
      </c>
      <c r="U9" s="66">
        <f t="shared" si="0"/>
        <v>54</v>
      </c>
      <c r="V9" s="2"/>
      <c r="W9" s="2"/>
    </row>
    <row r="10" spans="1:23" ht="14.65" customHeight="1">
      <c r="A10" s="120" t="s">
        <v>2</v>
      </c>
      <c r="B10" s="121"/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55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55">
        <v>1</v>
      </c>
      <c r="T10" s="23">
        <v>1</v>
      </c>
      <c r="U10" s="66">
        <f t="shared" si="0"/>
        <v>18</v>
      </c>
      <c r="V10" s="2"/>
      <c r="W10" s="2"/>
    </row>
    <row r="11" spans="1:23" s="16" customFormat="1" ht="14.65" customHeight="1">
      <c r="A11" s="122" t="s">
        <v>71</v>
      </c>
      <c r="B11" s="70" t="s">
        <v>3</v>
      </c>
      <c r="C11" s="70">
        <v>1</v>
      </c>
      <c r="D11" s="70">
        <v>1</v>
      </c>
      <c r="E11" s="70">
        <v>1</v>
      </c>
      <c r="F11" s="70">
        <v>1</v>
      </c>
      <c r="G11" s="70">
        <v>1</v>
      </c>
      <c r="H11" s="84">
        <v>2</v>
      </c>
      <c r="I11" s="84">
        <v>2</v>
      </c>
      <c r="J11" s="84">
        <v>2</v>
      </c>
      <c r="K11" s="90">
        <v>2</v>
      </c>
      <c r="L11" s="70">
        <v>1</v>
      </c>
      <c r="M11" s="70">
        <v>1</v>
      </c>
      <c r="N11" s="70">
        <v>1</v>
      </c>
      <c r="O11" s="70">
        <v>1</v>
      </c>
      <c r="P11" s="84">
        <v>2</v>
      </c>
      <c r="Q11" s="84">
        <v>2</v>
      </c>
      <c r="R11" s="84">
        <v>2</v>
      </c>
      <c r="S11" s="90">
        <v>2</v>
      </c>
      <c r="T11" s="91">
        <v>2</v>
      </c>
      <c r="U11" s="66">
        <f t="shared" si="0"/>
        <v>27</v>
      </c>
      <c r="V11" s="15"/>
      <c r="W11" s="15"/>
    </row>
    <row r="12" spans="1:23" s="16" customFormat="1" ht="14.65" customHeight="1">
      <c r="A12" s="123"/>
      <c r="B12" s="70" t="s">
        <v>4</v>
      </c>
      <c r="C12" s="84">
        <v>2</v>
      </c>
      <c r="D12" s="84">
        <v>2</v>
      </c>
      <c r="E12" s="84">
        <v>2</v>
      </c>
      <c r="F12" s="84">
        <v>2</v>
      </c>
      <c r="G12" s="84">
        <v>2</v>
      </c>
      <c r="H12" s="70">
        <v>1</v>
      </c>
      <c r="I12" s="70">
        <v>1</v>
      </c>
      <c r="J12" s="70">
        <v>1</v>
      </c>
      <c r="K12" s="90">
        <v>1</v>
      </c>
      <c r="L12" s="84">
        <v>2</v>
      </c>
      <c r="M12" s="84">
        <v>2</v>
      </c>
      <c r="N12" s="84">
        <v>2</v>
      </c>
      <c r="O12" s="84">
        <v>2</v>
      </c>
      <c r="P12" s="70">
        <v>1</v>
      </c>
      <c r="Q12" s="70">
        <v>1</v>
      </c>
      <c r="R12" s="70">
        <v>1</v>
      </c>
      <c r="S12" s="90">
        <v>1</v>
      </c>
      <c r="T12" s="92">
        <v>1</v>
      </c>
      <c r="U12" s="66">
        <f t="shared" si="0"/>
        <v>27</v>
      </c>
      <c r="V12" s="15"/>
      <c r="W12" s="15"/>
    </row>
    <row r="13" spans="1:23" s="18" customFormat="1" ht="14.65" customHeight="1">
      <c r="A13" s="124" t="s">
        <v>72</v>
      </c>
      <c r="B13" s="70" t="s">
        <v>51</v>
      </c>
      <c r="C13" s="104">
        <v>4</v>
      </c>
      <c r="D13" s="104">
        <v>4</v>
      </c>
      <c r="E13" s="104">
        <v>4</v>
      </c>
      <c r="F13" s="104">
        <v>4</v>
      </c>
      <c r="G13" s="104">
        <v>4</v>
      </c>
      <c r="H13" s="104">
        <v>4</v>
      </c>
      <c r="I13" s="104">
        <v>4</v>
      </c>
      <c r="J13" s="104">
        <v>4</v>
      </c>
      <c r="K13" s="108">
        <v>4</v>
      </c>
      <c r="L13" s="104">
        <v>4</v>
      </c>
      <c r="M13" s="104">
        <v>4</v>
      </c>
      <c r="N13" s="104">
        <v>4</v>
      </c>
      <c r="O13" s="104">
        <v>4</v>
      </c>
      <c r="P13" s="104">
        <v>4</v>
      </c>
      <c r="Q13" s="104">
        <v>4</v>
      </c>
      <c r="R13" s="104">
        <v>4</v>
      </c>
      <c r="S13" s="108">
        <v>4</v>
      </c>
      <c r="T13" s="104">
        <v>4</v>
      </c>
      <c r="U13" s="114">
        <f t="shared" si="0"/>
        <v>72</v>
      </c>
      <c r="V13" s="17"/>
      <c r="W13" s="17"/>
    </row>
    <row r="14" spans="1:23" s="18" customFormat="1" ht="14.65" customHeight="1">
      <c r="A14" s="123"/>
      <c r="B14" s="70" t="s">
        <v>50</v>
      </c>
      <c r="C14" s="105"/>
      <c r="D14" s="105"/>
      <c r="E14" s="105"/>
      <c r="F14" s="105"/>
      <c r="G14" s="105"/>
      <c r="H14" s="105"/>
      <c r="I14" s="105"/>
      <c r="J14" s="105"/>
      <c r="K14" s="109"/>
      <c r="L14" s="105"/>
      <c r="M14" s="105"/>
      <c r="N14" s="105"/>
      <c r="O14" s="105"/>
      <c r="P14" s="105"/>
      <c r="Q14" s="105"/>
      <c r="R14" s="105"/>
      <c r="S14" s="109"/>
      <c r="T14" s="105"/>
      <c r="U14" s="115"/>
      <c r="V14" s="17"/>
      <c r="W14" s="17"/>
    </row>
    <row r="15" spans="1:23" ht="14.65" customHeight="1">
      <c r="A15" s="120" t="s">
        <v>5</v>
      </c>
      <c r="B15" s="121"/>
      <c r="C15" s="3">
        <v>1</v>
      </c>
      <c r="D15" s="3">
        <v>1</v>
      </c>
      <c r="E15" s="3">
        <v>1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55">
        <v>1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55">
        <v>1</v>
      </c>
      <c r="T15" s="23">
        <v>1</v>
      </c>
      <c r="U15" s="66">
        <f t="shared" si="0"/>
        <v>18</v>
      </c>
      <c r="V15" s="2"/>
      <c r="W15" s="2"/>
    </row>
    <row r="16" spans="1:23" ht="14.65" customHeight="1">
      <c r="A16" s="120" t="s">
        <v>6</v>
      </c>
      <c r="B16" s="121"/>
      <c r="C16" s="3">
        <v>1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55">
        <v>1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1</v>
      </c>
      <c r="S16" s="55">
        <v>1</v>
      </c>
      <c r="T16" s="23">
        <v>1</v>
      </c>
      <c r="U16" s="66">
        <f t="shared" si="0"/>
        <v>18</v>
      </c>
      <c r="V16" s="2"/>
      <c r="W16" s="2"/>
    </row>
    <row r="17" spans="1:23" ht="14.65" customHeight="1">
      <c r="A17" s="127" t="s">
        <v>52</v>
      </c>
      <c r="B17" s="121"/>
      <c r="C17" s="3">
        <v>2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3">
        <v>2</v>
      </c>
      <c r="J17" s="3">
        <v>2</v>
      </c>
      <c r="K17" s="55">
        <v>2</v>
      </c>
      <c r="L17" s="3">
        <v>2</v>
      </c>
      <c r="M17" s="3">
        <v>2</v>
      </c>
      <c r="N17" s="3">
        <v>2</v>
      </c>
      <c r="O17" s="3">
        <v>2</v>
      </c>
      <c r="P17" s="3">
        <v>2</v>
      </c>
      <c r="Q17" s="3">
        <v>2</v>
      </c>
      <c r="R17" s="3">
        <v>2</v>
      </c>
      <c r="S17" s="55">
        <v>2</v>
      </c>
      <c r="T17" s="23">
        <v>2</v>
      </c>
      <c r="U17" s="66">
        <f t="shared" si="0"/>
        <v>36</v>
      </c>
      <c r="V17" s="2"/>
      <c r="W17" s="2"/>
    </row>
    <row r="18" spans="1:23" ht="14.65" customHeight="1">
      <c r="A18" s="143" t="s">
        <v>7</v>
      </c>
      <c r="B18" s="5" t="s">
        <v>8</v>
      </c>
      <c r="C18" s="6">
        <v>1</v>
      </c>
      <c r="D18" s="6">
        <v>1</v>
      </c>
      <c r="E18" s="6">
        <v>1</v>
      </c>
      <c r="F18" s="6">
        <v>1</v>
      </c>
      <c r="G18" s="6">
        <v>1</v>
      </c>
      <c r="H18" s="6">
        <v>1</v>
      </c>
      <c r="I18" s="6">
        <v>1</v>
      </c>
      <c r="J18" s="6">
        <v>1</v>
      </c>
      <c r="K18" s="56">
        <v>1</v>
      </c>
      <c r="L18" s="6">
        <v>1</v>
      </c>
      <c r="M18" s="6">
        <v>1</v>
      </c>
      <c r="N18" s="6">
        <v>1</v>
      </c>
      <c r="O18" s="6">
        <v>1</v>
      </c>
      <c r="P18" s="6">
        <v>1</v>
      </c>
      <c r="Q18" s="6">
        <v>1</v>
      </c>
      <c r="R18" s="6">
        <v>1</v>
      </c>
      <c r="S18" s="56">
        <v>1</v>
      </c>
      <c r="T18" s="7">
        <v>1</v>
      </c>
      <c r="U18" s="68">
        <f>SUM(C18:T18)</f>
        <v>18</v>
      </c>
      <c r="V18" s="2"/>
      <c r="W18" s="2"/>
    </row>
    <row r="19" spans="1:23" ht="14.65" customHeight="1">
      <c r="A19" s="119"/>
      <c r="B19" s="4" t="s">
        <v>9</v>
      </c>
      <c r="C19" s="3">
        <v>1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55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55">
        <v>1</v>
      </c>
      <c r="T19" s="23">
        <v>1</v>
      </c>
      <c r="U19" s="66">
        <f>SUM(C19:T19)</f>
        <v>18</v>
      </c>
      <c r="V19" s="2"/>
      <c r="W19" s="2"/>
    </row>
    <row r="20" spans="1:23" ht="14.65" customHeight="1">
      <c r="A20" s="120" t="s">
        <v>54</v>
      </c>
      <c r="B20" s="128"/>
      <c r="C20" s="6">
        <v>3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6">
        <v>3</v>
      </c>
      <c r="J20" s="6">
        <v>3</v>
      </c>
      <c r="K20" s="56">
        <v>3</v>
      </c>
      <c r="L20" s="6">
        <v>3</v>
      </c>
      <c r="M20" s="6">
        <v>3</v>
      </c>
      <c r="N20" s="6">
        <v>3</v>
      </c>
      <c r="O20" s="6">
        <v>3</v>
      </c>
      <c r="P20" s="6">
        <v>3</v>
      </c>
      <c r="Q20" s="6">
        <v>3</v>
      </c>
      <c r="R20" s="6">
        <v>3</v>
      </c>
      <c r="S20" s="56">
        <v>3</v>
      </c>
      <c r="T20" s="7">
        <v>3</v>
      </c>
      <c r="U20" s="68">
        <f>SUM(C20:T20)</f>
        <v>54</v>
      </c>
      <c r="V20" s="2"/>
      <c r="W20" s="2"/>
    </row>
    <row r="21" spans="1:23" ht="14.65" customHeight="1">
      <c r="A21" s="120" t="s">
        <v>55</v>
      </c>
      <c r="B21" s="121"/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55">
        <v>1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55">
        <v>1</v>
      </c>
      <c r="T21" s="23">
        <v>1</v>
      </c>
      <c r="U21" s="66">
        <f t="shared" ref="U21" si="1">SUM(C21:T21)</f>
        <v>18</v>
      </c>
      <c r="V21" s="2"/>
      <c r="W21" s="2"/>
    </row>
    <row r="22" spans="1:23" ht="14.65" customHeight="1" thickBot="1">
      <c r="A22" s="116" t="s">
        <v>10</v>
      </c>
      <c r="B22" s="117"/>
      <c r="C22" s="28">
        <f t="shared" ref="C22:U22" si="2">SUM(C7:C21)</f>
        <v>29</v>
      </c>
      <c r="D22" s="28">
        <f t="shared" si="2"/>
        <v>29</v>
      </c>
      <c r="E22" s="28">
        <f t="shared" si="2"/>
        <v>29</v>
      </c>
      <c r="F22" s="28">
        <f t="shared" si="2"/>
        <v>29</v>
      </c>
      <c r="G22" s="28">
        <f t="shared" si="2"/>
        <v>29</v>
      </c>
      <c r="H22" s="28">
        <f t="shared" si="2"/>
        <v>29</v>
      </c>
      <c r="I22" s="28">
        <f t="shared" si="2"/>
        <v>29</v>
      </c>
      <c r="J22" s="28">
        <f t="shared" si="2"/>
        <v>29</v>
      </c>
      <c r="K22" s="57">
        <f t="shared" si="2"/>
        <v>29</v>
      </c>
      <c r="L22" s="28">
        <f t="shared" si="2"/>
        <v>29</v>
      </c>
      <c r="M22" s="28">
        <f t="shared" si="2"/>
        <v>29</v>
      </c>
      <c r="N22" s="28">
        <f t="shared" si="2"/>
        <v>29</v>
      </c>
      <c r="O22" s="28">
        <f t="shared" si="2"/>
        <v>29</v>
      </c>
      <c r="P22" s="28">
        <f t="shared" si="2"/>
        <v>29</v>
      </c>
      <c r="Q22" s="28">
        <f t="shared" si="2"/>
        <v>29</v>
      </c>
      <c r="R22" s="28">
        <f t="shared" si="2"/>
        <v>29</v>
      </c>
      <c r="S22" s="57">
        <f t="shared" si="2"/>
        <v>29</v>
      </c>
      <c r="T22" s="29">
        <f t="shared" si="2"/>
        <v>29</v>
      </c>
      <c r="U22" s="69">
        <f t="shared" si="2"/>
        <v>522</v>
      </c>
      <c r="V22" s="2"/>
      <c r="W22" s="2"/>
    </row>
    <row r="23" spans="1:23" ht="14.25" customHeight="1">
      <c r="V23" s="8"/>
    </row>
    <row r="24" spans="1:23" ht="14.25" customHeight="1">
      <c r="V24" s="8"/>
    </row>
    <row r="25" spans="1:23" ht="14.25" customHeight="1">
      <c r="V25" s="8"/>
    </row>
    <row r="26" spans="1:23" ht="14.25" customHeight="1">
      <c r="V26" s="8"/>
    </row>
    <row r="27" spans="1:23" ht="14.25" customHeight="1">
      <c r="V27" s="8"/>
    </row>
    <row r="28" spans="1:23" ht="14.25" customHeight="1">
      <c r="V28" s="8"/>
    </row>
    <row r="29" spans="1:23" ht="21" customHeight="1">
      <c r="A29" s="136" t="s">
        <v>80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</row>
    <row r="30" spans="1:23" ht="15" customHeight="1" thickBot="1">
      <c r="A30" s="176" t="s">
        <v>86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</row>
    <row r="31" spans="1:23" ht="32.25" customHeight="1">
      <c r="A31" s="138" t="s">
        <v>11</v>
      </c>
      <c r="B31" s="139"/>
      <c r="C31" s="21" t="s">
        <v>32</v>
      </c>
      <c r="D31" s="21" t="s">
        <v>33</v>
      </c>
      <c r="E31" s="21" t="s">
        <v>34</v>
      </c>
      <c r="F31" s="21" t="s">
        <v>35</v>
      </c>
      <c r="G31" s="21" t="s">
        <v>36</v>
      </c>
      <c r="H31" s="21" t="s">
        <v>37</v>
      </c>
      <c r="I31" s="21" t="s">
        <v>38</v>
      </c>
      <c r="J31" s="54" t="s">
        <v>39</v>
      </c>
      <c r="K31" s="21" t="s">
        <v>40</v>
      </c>
      <c r="L31" s="21" t="s">
        <v>41</v>
      </c>
      <c r="M31" s="21" t="s">
        <v>42</v>
      </c>
      <c r="N31" s="21" t="s">
        <v>43</v>
      </c>
      <c r="O31" s="21" t="s">
        <v>44</v>
      </c>
      <c r="P31" s="21" t="s">
        <v>45</v>
      </c>
      <c r="Q31" s="21" t="s">
        <v>46</v>
      </c>
      <c r="R31" s="54" t="s">
        <v>47</v>
      </c>
      <c r="S31" s="21" t="s">
        <v>48</v>
      </c>
      <c r="T31" s="31"/>
      <c r="U31" s="22" t="s">
        <v>12</v>
      </c>
      <c r="V31" s="13"/>
      <c r="W31" s="13"/>
    </row>
    <row r="32" spans="1:23" ht="14.65" customHeight="1">
      <c r="A32" s="126" t="s">
        <v>0</v>
      </c>
      <c r="B32" s="121"/>
      <c r="C32" s="9">
        <v>4</v>
      </c>
      <c r="D32" s="9">
        <v>4</v>
      </c>
      <c r="E32" s="9">
        <v>4</v>
      </c>
      <c r="F32" s="9">
        <v>4</v>
      </c>
      <c r="G32" s="9">
        <v>4</v>
      </c>
      <c r="H32" s="9">
        <v>4</v>
      </c>
      <c r="I32" s="9">
        <v>4</v>
      </c>
      <c r="J32" s="62">
        <v>4</v>
      </c>
      <c r="K32" s="9">
        <v>4</v>
      </c>
      <c r="L32" s="9">
        <v>4</v>
      </c>
      <c r="M32" s="9">
        <v>4</v>
      </c>
      <c r="N32" s="9">
        <v>4</v>
      </c>
      <c r="O32" s="9">
        <v>4</v>
      </c>
      <c r="P32" s="9">
        <v>4</v>
      </c>
      <c r="Q32" s="9">
        <v>4</v>
      </c>
      <c r="R32" s="62">
        <v>4</v>
      </c>
      <c r="S32" s="9">
        <v>4</v>
      </c>
      <c r="T32" s="9"/>
      <c r="U32" s="66">
        <f t="shared" ref="U32:U42" si="3">SUM(C32:S32)</f>
        <v>68</v>
      </c>
      <c r="V32" s="2"/>
      <c r="W32" s="2"/>
    </row>
    <row r="33" spans="1:23" ht="14.65" customHeight="1">
      <c r="A33" s="126" t="s">
        <v>1</v>
      </c>
      <c r="B33" s="121"/>
      <c r="C33" s="9">
        <v>4</v>
      </c>
      <c r="D33" s="9">
        <v>4</v>
      </c>
      <c r="E33" s="9">
        <v>4</v>
      </c>
      <c r="F33" s="9">
        <v>4</v>
      </c>
      <c r="G33" s="9">
        <v>4</v>
      </c>
      <c r="H33" s="9">
        <v>4</v>
      </c>
      <c r="I33" s="9">
        <v>4</v>
      </c>
      <c r="J33" s="62">
        <v>4</v>
      </c>
      <c r="K33" s="9">
        <v>4</v>
      </c>
      <c r="L33" s="9">
        <v>4</v>
      </c>
      <c r="M33" s="9">
        <v>4</v>
      </c>
      <c r="N33" s="9">
        <v>4</v>
      </c>
      <c r="O33" s="9">
        <v>4</v>
      </c>
      <c r="P33" s="9">
        <v>4</v>
      </c>
      <c r="Q33" s="9">
        <v>4</v>
      </c>
      <c r="R33" s="62">
        <v>4</v>
      </c>
      <c r="S33" s="9">
        <v>4</v>
      </c>
      <c r="T33" s="9"/>
      <c r="U33" s="66">
        <f t="shared" si="3"/>
        <v>68</v>
      </c>
      <c r="V33" s="2"/>
      <c r="W33" s="2"/>
    </row>
    <row r="34" spans="1:23" ht="14.65" customHeight="1">
      <c r="A34" s="127" t="s">
        <v>13</v>
      </c>
      <c r="B34" s="121"/>
      <c r="C34" s="9">
        <v>3</v>
      </c>
      <c r="D34" s="9">
        <v>3</v>
      </c>
      <c r="E34" s="9">
        <v>3</v>
      </c>
      <c r="F34" s="9">
        <v>3</v>
      </c>
      <c r="G34" s="9">
        <v>3</v>
      </c>
      <c r="H34" s="9">
        <v>3</v>
      </c>
      <c r="I34" s="9">
        <v>3</v>
      </c>
      <c r="J34" s="62">
        <v>3</v>
      </c>
      <c r="K34" s="9">
        <v>3</v>
      </c>
      <c r="L34" s="9">
        <v>3</v>
      </c>
      <c r="M34" s="9">
        <v>3</v>
      </c>
      <c r="N34" s="9">
        <v>3</v>
      </c>
      <c r="O34" s="9">
        <v>3</v>
      </c>
      <c r="P34" s="9">
        <v>3</v>
      </c>
      <c r="Q34" s="9">
        <v>3</v>
      </c>
      <c r="R34" s="62">
        <v>3</v>
      </c>
      <c r="S34" s="9">
        <v>3</v>
      </c>
      <c r="T34" s="9"/>
      <c r="U34" s="66">
        <f t="shared" si="3"/>
        <v>51</v>
      </c>
      <c r="V34" s="2"/>
      <c r="W34" s="2"/>
    </row>
    <row r="35" spans="1:23" ht="14.65" customHeight="1">
      <c r="A35" s="126" t="s">
        <v>2</v>
      </c>
      <c r="B35" s="121"/>
      <c r="C35" s="9">
        <v>1</v>
      </c>
      <c r="D35" s="9">
        <v>1</v>
      </c>
      <c r="E35" s="9">
        <v>1</v>
      </c>
      <c r="F35" s="9">
        <v>1</v>
      </c>
      <c r="G35" s="9">
        <v>1</v>
      </c>
      <c r="H35" s="9">
        <v>1</v>
      </c>
      <c r="I35" s="9">
        <v>1</v>
      </c>
      <c r="J35" s="62">
        <v>1</v>
      </c>
      <c r="K35" s="9">
        <v>1</v>
      </c>
      <c r="L35" s="9">
        <v>1</v>
      </c>
      <c r="M35" s="9">
        <v>1</v>
      </c>
      <c r="N35" s="9">
        <v>1</v>
      </c>
      <c r="O35" s="9">
        <v>1</v>
      </c>
      <c r="P35" s="9">
        <v>1</v>
      </c>
      <c r="Q35" s="9">
        <v>1</v>
      </c>
      <c r="R35" s="62">
        <v>1</v>
      </c>
      <c r="S35" s="9">
        <v>1</v>
      </c>
      <c r="T35" s="9"/>
      <c r="U35" s="66">
        <f t="shared" si="3"/>
        <v>17</v>
      </c>
      <c r="V35" s="2"/>
      <c r="W35" s="2"/>
    </row>
    <row r="36" spans="1:23" s="16" customFormat="1" ht="14.65" customHeight="1">
      <c r="A36" s="122" t="s">
        <v>77</v>
      </c>
      <c r="B36" s="70" t="s">
        <v>3</v>
      </c>
      <c r="C36" s="70">
        <v>1</v>
      </c>
      <c r="D36" s="70">
        <v>1</v>
      </c>
      <c r="E36" s="70">
        <v>1</v>
      </c>
      <c r="F36" s="70">
        <v>1</v>
      </c>
      <c r="G36" s="84">
        <v>2</v>
      </c>
      <c r="H36" s="84">
        <v>2</v>
      </c>
      <c r="I36" s="84">
        <v>2</v>
      </c>
      <c r="J36" s="90">
        <v>2</v>
      </c>
      <c r="K36" s="84">
        <v>2</v>
      </c>
      <c r="L36" s="70">
        <v>1</v>
      </c>
      <c r="M36" s="70">
        <v>1</v>
      </c>
      <c r="N36" s="70">
        <v>1</v>
      </c>
      <c r="O36" s="70">
        <v>1</v>
      </c>
      <c r="P36" s="84">
        <v>2</v>
      </c>
      <c r="Q36" s="84">
        <v>2</v>
      </c>
      <c r="R36" s="90">
        <v>2</v>
      </c>
      <c r="S36" s="84">
        <v>2</v>
      </c>
      <c r="T36" s="70"/>
      <c r="U36" s="66">
        <f t="shared" si="3"/>
        <v>26</v>
      </c>
      <c r="V36" s="15"/>
      <c r="W36" s="15"/>
    </row>
    <row r="37" spans="1:23" s="16" customFormat="1" ht="14.65" customHeight="1">
      <c r="A37" s="123"/>
      <c r="B37" s="70" t="s">
        <v>4</v>
      </c>
      <c r="C37" s="84">
        <v>2</v>
      </c>
      <c r="D37" s="84">
        <v>2</v>
      </c>
      <c r="E37" s="84">
        <v>2</v>
      </c>
      <c r="F37" s="84">
        <v>2</v>
      </c>
      <c r="G37" s="70">
        <v>1</v>
      </c>
      <c r="H37" s="70">
        <v>1</v>
      </c>
      <c r="I37" s="70">
        <v>1</v>
      </c>
      <c r="J37" s="90">
        <v>1</v>
      </c>
      <c r="K37" s="70">
        <v>1</v>
      </c>
      <c r="L37" s="84">
        <v>2</v>
      </c>
      <c r="M37" s="84">
        <v>2</v>
      </c>
      <c r="N37" s="84">
        <v>2</v>
      </c>
      <c r="O37" s="84">
        <v>2</v>
      </c>
      <c r="P37" s="70">
        <v>1</v>
      </c>
      <c r="Q37" s="70">
        <v>1</v>
      </c>
      <c r="R37" s="90">
        <v>1</v>
      </c>
      <c r="S37" s="70">
        <v>1</v>
      </c>
      <c r="T37" s="70"/>
      <c r="U37" s="66">
        <f t="shared" si="3"/>
        <v>25</v>
      </c>
      <c r="V37" s="15"/>
      <c r="W37" s="15"/>
    </row>
    <row r="38" spans="1:23" s="18" customFormat="1" ht="14.65" customHeight="1">
      <c r="A38" s="124" t="s">
        <v>74</v>
      </c>
      <c r="B38" s="70" t="s">
        <v>51</v>
      </c>
      <c r="C38" s="104">
        <v>4</v>
      </c>
      <c r="D38" s="104">
        <v>4</v>
      </c>
      <c r="E38" s="104">
        <v>4</v>
      </c>
      <c r="F38" s="104">
        <v>4</v>
      </c>
      <c r="G38" s="104">
        <v>4</v>
      </c>
      <c r="H38" s="104">
        <v>4</v>
      </c>
      <c r="I38" s="104">
        <v>4</v>
      </c>
      <c r="J38" s="108">
        <v>4</v>
      </c>
      <c r="K38" s="104">
        <v>4</v>
      </c>
      <c r="L38" s="104">
        <v>4</v>
      </c>
      <c r="M38" s="104">
        <v>4</v>
      </c>
      <c r="N38" s="104">
        <v>4</v>
      </c>
      <c r="O38" s="104">
        <v>4</v>
      </c>
      <c r="P38" s="104">
        <v>4</v>
      </c>
      <c r="Q38" s="104">
        <v>4</v>
      </c>
      <c r="R38" s="108">
        <v>4</v>
      </c>
      <c r="S38" s="104">
        <v>4</v>
      </c>
      <c r="T38" s="104"/>
      <c r="U38" s="114">
        <f t="shared" si="3"/>
        <v>68</v>
      </c>
      <c r="V38" s="17"/>
      <c r="W38" s="17"/>
    </row>
    <row r="39" spans="1:23" s="18" customFormat="1" ht="14.65" customHeight="1">
      <c r="A39" s="125"/>
      <c r="B39" s="70" t="s">
        <v>50</v>
      </c>
      <c r="C39" s="105"/>
      <c r="D39" s="105"/>
      <c r="E39" s="105"/>
      <c r="F39" s="105"/>
      <c r="G39" s="105"/>
      <c r="H39" s="105"/>
      <c r="I39" s="105"/>
      <c r="J39" s="109"/>
      <c r="K39" s="105"/>
      <c r="L39" s="105"/>
      <c r="M39" s="105"/>
      <c r="N39" s="105"/>
      <c r="O39" s="105"/>
      <c r="P39" s="105"/>
      <c r="Q39" s="105"/>
      <c r="R39" s="109"/>
      <c r="S39" s="105"/>
      <c r="T39" s="105"/>
      <c r="U39" s="115"/>
      <c r="V39" s="17"/>
      <c r="W39" s="17"/>
    </row>
    <row r="40" spans="1:23" ht="14.65" customHeight="1">
      <c r="A40" s="126" t="s">
        <v>5</v>
      </c>
      <c r="B40" s="121"/>
      <c r="C40" s="9">
        <v>1</v>
      </c>
      <c r="D40" s="9">
        <v>1</v>
      </c>
      <c r="E40" s="9">
        <v>1</v>
      </c>
      <c r="F40" s="9">
        <v>1</v>
      </c>
      <c r="G40" s="9">
        <v>1</v>
      </c>
      <c r="H40" s="9">
        <v>1</v>
      </c>
      <c r="I40" s="9">
        <v>1</v>
      </c>
      <c r="J40" s="62">
        <v>1</v>
      </c>
      <c r="K40" s="9">
        <v>1</v>
      </c>
      <c r="L40" s="9">
        <v>1</v>
      </c>
      <c r="M40" s="9">
        <v>1</v>
      </c>
      <c r="N40" s="9">
        <v>1</v>
      </c>
      <c r="O40" s="9">
        <v>1</v>
      </c>
      <c r="P40" s="9">
        <v>1</v>
      </c>
      <c r="Q40" s="9">
        <v>1</v>
      </c>
      <c r="R40" s="62">
        <v>1</v>
      </c>
      <c r="S40" s="9">
        <v>1</v>
      </c>
      <c r="T40" s="9"/>
      <c r="U40" s="66">
        <f t="shared" si="3"/>
        <v>17</v>
      </c>
      <c r="V40" s="2"/>
      <c r="W40" s="2"/>
    </row>
    <row r="41" spans="1:23" ht="14.65" customHeight="1">
      <c r="A41" s="126" t="s">
        <v>6</v>
      </c>
      <c r="B41" s="121"/>
      <c r="C41" s="9">
        <v>1</v>
      </c>
      <c r="D41" s="9">
        <v>1</v>
      </c>
      <c r="E41" s="9">
        <v>1</v>
      </c>
      <c r="F41" s="9">
        <v>1</v>
      </c>
      <c r="G41" s="9">
        <v>1</v>
      </c>
      <c r="H41" s="9">
        <v>1</v>
      </c>
      <c r="I41" s="9">
        <v>1</v>
      </c>
      <c r="J41" s="62">
        <v>1</v>
      </c>
      <c r="K41" s="9">
        <v>1</v>
      </c>
      <c r="L41" s="9">
        <v>1</v>
      </c>
      <c r="M41" s="9">
        <v>1</v>
      </c>
      <c r="N41" s="9">
        <v>1</v>
      </c>
      <c r="O41" s="9">
        <v>1</v>
      </c>
      <c r="P41" s="9">
        <v>1</v>
      </c>
      <c r="Q41" s="9">
        <v>1</v>
      </c>
      <c r="R41" s="62">
        <v>1</v>
      </c>
      <c r="S41" s="9">
        <v>1</v>
      </c>
      <c r="T41" s="9"/>
      <c r="U41" s="66">
        <f t="shared" si="3"/>
        <v>17</v>
      </c>
      <c r="V41" s="2"/>
      <c r="W41" s="2"/>
    </row>
    <row r="42" spans="1:23" ht="14.65" customHeight="1">
      <c r="A42" s="127" t="s">
        <v>52</v>
      </c>
      <c r="B42" s="121"/>
      <c r="C42" s="9">
        <v>2</v>
      </c>
      <c r="D42" s="9">
        <v>2</v>
      </c>
      <c r="E42" s="9">
        <v>2</v>
      </c>
      <c r="F42" s="9">
        <v>2</v>
      </c>
      <c r="G42" s="9">
        <v>2</v>
      </c>
      <c r="H42" s="9">
        <v>2</v>
      </c>
      <c r="I42" s="9">
        <v>2</v>
      </c>
      <c r="J42" s="62">
        <v>2</v>
      </c>
      <c r="K42" s="9">
        <v>2</v>
      </c>
      <c r="L42" s="9">
        <v>2</v>
      </c>
      <c r="M42" s="9">
        <v>2</v>
      </c>
      <c r="N42" s="9">
        <v>2</v>
      </c>
      <c r="O42" s="9">
        <v>2</v>
      </c>
      <c r="P42" s="9">
        <v>2</v>
      </c>
      <c r="Q42" s="9">
        <v>2</v>
      </c>
      <c r="R42" s="62">
        <v>2</v>
      </c>
      <c r="S42" s="9">
        <v>2</v>
      </c>
      <c r="T42" s="9"/>
      <c r="U42" s="66">
        <f t="shared" si="3"/>
        <v>34</v>
      </c>
      <c r="V42" s="2"/>
      <c r="W42" s="2"/>
    </row>
    <row r="43" spans="1:23" ht="14.65" customHeight="1">
      <c r="A43" s="118" t="s">
        <v>7</v>
      </c>
      <c r="B43" s="11" t="s">
        <v>8</v>
      </c>
      <c r="C43" s="12">
        <v>1</v>
      </c>
      <c r="D43" s="12">
        <v>1</v>
      </c>
      <c r="E43" s="12">
        <v>1</v>
      </c>
      <c r="F43" s="12">
        <v>1</v>
      </c>
      <c r="G43" s="12">
        <v>1</v>
      </c>
      <c r="H43" s="12">
        <v>1</v>
      </c>
      <c r="I43" s="12">
        <v>1</v>
      </c>
      <c r="J43" s="63">
        <v>1</v>
      </c>
      <c r="K43" s="12">
        <v>1</v>
      </c>
      <c r="L43" s="12">
        <v>1</v>
      </c>
      <c r="M43" s="12">
        <v>1</v>
      </c>
      <c r="N43" s="12">
        <v>1</v>
      </c>
      <c r="O43" s="12">
        <v>1</v>
      </c>
      <c r="P43" s="12">
        <v>1</v>
      </c>
      <c r="Q43" s="12">
        <v>1</v>
      </c>
      <c r="R43" s="63">
        <v>1</v>
      </c>
      <c r="S43" s="12">
        <v>1</v>
      </c>
      <c r="T43" s="12"/>
      <c r="U43" s="68">
        <f>SUM(C43:S43)</f>
        <v>17</v>
      </c>
      <c r="V43" s="2"/>
      <c r="W43" s="2"/>
    </row>
    <row r="44" spans="1:23" ht="14.65" customHeight="1">
      <c r="A44" s="119"/>
      <c r="B44" s="10" t="s">
        <v>9</v>
      </c>
      <c r="C44" s="9">
        <v>1</v>
      </c>
      <c r="D44" s="9">
        <v>1</v>
      </c>
      <c r="E44" s="9">
        <v>1</v>
      </c>
      <c r="F44" s="9">
        <v>1</v>
      </c>
      <c r="G44" s="9">
        <v>1</v>
      </c>
      <c r="H44" s="9">
        <v>1</v>
      </c>
      <c r="I44" s="9">
        <v>1</v>
      </c>
      <c r="J44" s="62">
        <v>1</v>
      </c>
      <c r="K44" s="9">
        <v>1</v>
      </c>
      <c r="L44" s="9">
        <v>1</v>
      </c>
      <c r="M44" s="9">
        <v>1</v>
      </c>
      <c r="N44" s="9">
        <v>1</v>
      </c>
      <c r="O44" s="9">
        <v>1</v>
      </c>
      <c r="P44" s="9">
        <v>1</v>
      </c>
      <c r="Q44" s="9">
        <v>1</v>
      </c>
      <c r="R44" s="62">
        <v>1</v>
      </c>
      <c r="S44" s="9">
        <v>1</v>
      </c>
      <c r="T44" s="9"/>
      <c r="U44" s="66">
        <f t="shared" ref="U44:U45" si="4">SUM(C44:S44)</f>
        <v>17</v>
      </c>
      <c r="V44" s="2"/>
      <c r="W44" s="2"/>
    </row>
    <row r="45" spans="1:23" ht="14.65" customHeight="1">
      <c r="A45" s="120" t="s">
        <v>54</v>
      </c>
      <c r="B45" s="128"/>
      <c r="C45" s="9">
        <v>3</v>
      </c>
      <c r="D45" s="9">
        <v>3</v>
      </c>
      <c r="E45" s="9">
        <v>3</v>
      </c>
      <c r="F45" s="9">
        <v>3</v>
      </c>
      <c r="G45" s="9">
        <v>3</v>
      </c>
      <c r="H45" s="9">
        <v>3</v>
      </c>
      <c r="I45" s="9">
        <v>3</v>
      </c>
      <c r="J45" s="62">
        <v>3</v>
      </c>
      <c r="K45" s="9">
        <v>3</v>
      </c>
      <c r="L45" s="9">
        <v>3</v>
      </c>
      <c r="M45" s="9">
        <v>3</v>
      </c>
      <c r="N45" s="9">
        <v>3</v>
      </c>
      <c r="O45" s="9">
        <v>3</v>
      </c>
      <c r="P45" s="9">
        <v>3</v>
      </c>
      <c r="Q45" s="9">
        <v>3</v>
      </c>
      <c r="R45" s="62">
        <v>3</v>
      </c>
      <c r="S45" s="9">
        <v>3</v>
      </c>
      <c r="T45" s="9"/>
      <c r="U45" s="66">
        <f t="shared" si="4"/>
        <v>51</v>
      </c>
      <c r="V45" s="2"/>
      <c r="W45" s="2"/>
    </row>
    <row r="46" spans="1:23" ht="14.65" customHeight="1">
      <c r="A46" s="120" t="s">
        <v>55</v>
      </c>
      <c r="B46" s="121"/>
      <c r="C46" s="9">
        <v>1</v>
      </c>
      <c r="D46" s="9">
        <v>1</v>
      </c>
      <c r="E46" s="9">
        <v>1</v>
      </c>
      <c r="F46" s="9">
        <v>1</v>
      </c>
      <c r="G46" s="9">
        <v>1</v>
      </c>
      <c r="H46" s="9">
        <v>1</v>
      </c>
      <c r="I46" s="9">
        <v>1</v>
      </c>
      <c r="J46" s="62">
        <v>1</v>
      </c>
      <c r="K46" s="9">
        <v>1</v>
      </c>
      <c r="L46" s="9">
        <v>1</v>
      </c>
      <c r="M46" s="9">
        <v>1</v>
      </c>
      <c r="N46" s="9">
        <v>1</v>
      </c>
      <c r="O46" s="9">
        <v>1</v>
      </c>
      <c r="P46" s="9">
        <v>1</v>
      </c>
      <c r="Q46" s="9">
        <v>1</v>
      </c>
      <c r="R46" s="62">
        <v>1</v>
      </c>
      <c r="S46" s="9">
        <v>1</v>
      </c>
      <c r="T46" s="9"/>
      <c r="U46" s="66">
        <f>SUM(C46:S46)</f>
        <v>17</v>
      </c>
      <c r="V46" s="2"/>
      <c r="W46" s="2"/>
    </row>
    <row r="47" spans="1:23" ht="14.65" customHeight="1" thickBot="1">
      <c r="A47" s="116" t="s">
        <v>10</v>
      </c>
      <c r="B47" s="117"/>
      <c r="C47" s="34">
        <f t="shared" ref="C47:S47" si="5">SUM(C32:C46)</f>
        <v>29</v>
      </c>
      <c r="D47" s="34">
        <f t="shared" si="5"/>
        <v>29</v>
      </c>
      <c r="E47" s="34">
        <f t="shared" si="5"/>
        <v>29</v>
      </c>
      <c r="F47" s="34">
        <f t="shared" si="5"/>
        <v>29</v>
      </c>
      <c r="G47" s="34">
        <f t="shared" si="5"/>
        <v>29</v>
      </c>
      <c r="H47" s="34">
        <f t="shared" si="5"/>
        <v>29</v>
      </c>
      <c r="I47" s="34">
        <f t="shared" si="5"/>
        <v>29</v>
      </c>
      <c r="J47" s="64">
        <f t="shared" si="5"/>
        <v>29</v>
      </c>
      <c r="K47" s="34">
        <f t="shared" si="5"/>
        <v>29</v>
      </c>
      <c r="L47" s="34">
        <f t="shared" si="5"/>
        <v>29</v>
      </c>
      <c r="M47" s="34">
        <f t="shared" si="5"/>
        <v>29</v>
      </c>
      <c r="N47" s="34">
        <f t="shared" si="5"/>
        <v>29</v>
      </c>
      <c r="O47" s="34">
        <f t="shared" si="5"/>
        <v>29</v>
      </c>
      <c r="P47" s="34">
        <f t="shared" si="5"/>
        <v>29</v>
      </c>
      <c r="Q47" s="34">
        <f t="shared" si="5"/>
        <v>29</v>
      </c>
      <c r="R47" s="64">
        <f t="shared" si="5"/>
        <v>29</v>
      </c>
      <c r="S47" s="34">
        <f t="shared" si="5"/>
        <v>29</v>
      </c>
      <c r="T47" s="34"/>
      <c r="U47" s="69">
        <f>SUM(U32:U46)</f>
        <v>493</v>
      </c>
      <c r="V47" s="2"/>
      <c r="W47" s="2"/>
    </row>
    <row r="48" spans="1:23" ht="14.25" customHeight="1">
      <c r="A48" s="129" t="s">
        <v>57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</row>
    <row r="49" spans="1:23" ht="14.25" customHeight="1">
      <c r="A49" s="103" t="s">
        <v>83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</row>
    <row r="50" spans="1:23" ht="14.25" customHeight="1"/>
    <row r="51" spans="1:23" ht="14.25" customHeight="1"/>
    <row r="52" spans="1:23" ht="14.25" customHeight="1"/>
    <row r="53" spans="1:23" ht="14.25" customHeight="1"/>
    <row r="54" spans="1:23" ht="14.25" customHeight="1"/>
    <row r="55" spans="1:23" ht="14.25" customHeight="1"/>
    <row r="56" spans="1:23" ht="14.25" customHeight="1"/>
    <row r="57" spans="1:23" ht="14.25" customHeight="1"/>
    <row r="58" spans="1:23" ht="14.25" customHeight="1"/>
    <row r="59" spans="1:23" ht="14.25" customHeight="1"/>
    <row r="60" spans="1:23" ht="14.25" customHeight="1"/>
    <row r="61" spans="1:23" ht="14.25" customHeight="1"/>
    <row r="62" spans="1:23" ht="14.25" customHeight="1"/>
    <row r="63" spans="1:23" ht="14.25" customHeight="1"/>
    <row r="64" spans="1:23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</sheetData>
  <mergeCells count="74">
    <mergeCell ref="A8:B8"/>
    <mergeCell ref="A9:B9"/>
    <mergeCell ref="A10:B10"/>
    <mergeCell ref="A11:A12"/>
    <mergeCell ref="A1:T1"/>
    <mergeCell ref="A2:D2"/>
    <mergeCell ref="A4:U4"/>
    <mergeCell ref="A6:B6"/>
    <mergeCell ref="A7:B7"/>
    <mergeCell ref="A5:U5"/>
    <mergeCell ref="A13:A14"/>
    <mergeCell ref="A15:B15"/>
    <mergeCell ref="A16:B16"/>
    <mergeCell ref="A17:B17"/>
    <mergeCell ref="A18:A19"/>
    <mergeCell ref="A21:B21"/>
    <mergeCell ref="A22:B22"/>
    <mergeCell ref="A29:U29"/>
    <mergeCell ref="A31:B31"/>
    <mergeCell ref="A20:B20"/>
    <mergeCell ref="A30:U30"/>
    <mergeCell ref="A32:B32"/>
    <mergeCell ref="A33:B33"/>
    <mergeCell ref="A34:B34"/>
    <mergeCell ref="A35:B35"/>
    <mergeCell ref="A36:A37"/>
    <mergeCell ref="A46:B46"/>
    <mergeCell ref="A47:B47"/>
    <mergeCell ref="A48:U48"/>
    <mergeCell ref="A38:A39"/>
    <mergeCell ref="A40:B40"/>
    <mergeCell ref="A41:B41"/>
    <mergeCell ref="A42:B42"/>
    <mergeCell ref="A43:A44"/>
    <mergeCell ref="O38:O39"/>
    <mergeCell ref="P38:P39"/>
    <mergeCell ref="Q38:Q39"/>
    <mergeCell ref="R38:R39"/>
    <mergeCell ref="S38:S39"/>
    <mergeCell ref="T38:T39"/>
    <mergeCell ref="U38:U39"/>
    <mergeCell ref="N38:N39"/>
    <mergeCell ref="C13:C14"/>
    <mergeCell ref="D13:D14"/>
    <mergeCell ref="E13:E14"/>
    <mergeCell ref="F13:F14"/>
    <mergeCell ref="G13:G14"/>
    <mergeCell ref="M38:M39"/>
    <mergeCell ref="Q13:Q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A49:W49"/>
    <mergeCell ref="A45:B45"/>
    <mergeCell ref="R13:R14"/>
    <mergeCell ref="S13:S14"/>
    <mergeCell ref="T13:T14"/>
    <mergeCell ref="U13:U14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</mergeCells>
  <pageMargins left="0.75" right="0.5" top="0" bottom="0" header="0" footer="0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"/>
  <sheetViews>
    <sheetView topLeftCell="A16" workbookViewId="0">
      <selection activeCell="A30" sqref="A30:XFD30"/>
    </sheetView>
  </sheetViews>
  <sheetFormatPr defaultColWidth="14.42578125" defaultRowHeight="15"/>
  <cols>
    <col min="1" max="1" width="25.5703125" customWidth="1"/>
    <col min="2" max="2" width="17.7109375" customWidth="1"/>
    <col min="3" max="20" width="6.7109375" customWidth="1"/>
    <col min="21" max="21" width="12.140625" customWidth="1"/>
    <col min="22" max="23" width="8.7109375" customWidth="1"/>
  </cols>
  <sheetData>
    <row r="1" spans="1:23" ht="14.25" customHeight="1">
      <c r="A1" s="146" t="s">
        <v>56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</row>
    <row r="2" spans="1:23" ht="14.25" customHeight="1">
      <c r="A2" s="148" t="s">
        <v>49</v>
      </c>
      <c r="B2" s="149"/>
      <c r="C2" s="149"/>
      <c r="D2" s="14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3" ht="14.25" customHeight="1">
      <c r="A3" s="19"/>
      <c r="B3" s="20"/>
      <c r="C3" s="20"/>
      <c r="D3" s="20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3" ht="20.25" customHeight="1">
      <c r="A4" s="136" t="s">
        <v>81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</row>
    <row r="5" spans="1:23" ht="15" customHeight="1" thickBot="1">
      <c r="A5" s="176" t="s">
        <v>86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</row>
    <row r="6" spans="1:23" ht="32.25" customHeight="1">
      <c r="A6" s="138" t="s">
        <v>11</v>
      </c>
      <c r="B6" s="139"/>
      <c r="C6" s="21" t="s">
        <v>53</v>
      </c>
      <c r="D6" s="21" t="s">
        <v>15</v>
      </c>
      <c r="E6" s="21" t="s">
        <v>16</v>
      </c>
      <c r="F6" s="21" t="s">
        <v>17</v>
      </c>
      <c r="G6" s="21" t="s">
        <v>18</v>
      </c>
      <c r="H6" s="21" t="s">
        <v>19</v>
      </c>
      <c r="I6" s="21" t="s">
        <v>20</v>
      </c>
      <c r="J6" s="21" t="s">
        <v>21</v>
      </c>
      <c r="K6" s="54" t="s">
        <v>22</v>
      </c>
      <c r="L6" s="21" t="s">
        <v>23</v>
      </c>
      <c r="M6" s="21" t="s">
        <v>24</v>
      </c>
      <c r="N6" s="21" t="s">
        <v>25</v>
      </c>
      <c r="O6" s="21" t="s">
        <v>26</v>
      </c>
      <c r="P6" s="21" t="s">
        <v>27</v>
      </c>
      <c r="Q6" s="21" t="s">
        <v>28</v>
      </c>
      <c r="R6" s="21" t="s">
        <v>29</v>
      </c>
      <c r="S6" s="54" t="s">
        <v>30</v>
      </c>
      <c r="T6" s="21" t="s">
        <v>31</v>
      </c>
      <c r="U6" s="22" t="s">
        <v>12</v>
      </c>
      <c r="V6" s="13"/>
      <c r="W6" s="13"/>
    </row>
    <row r="7" spans="1:23" ht="14.65" customHeight="1">
      <c r="A7" s="120" t="s">
        <v>0</v>
      </c>
      <c r="B7" s="121"/>
      <c r="C7" s="3">
        <v>4</v>
      </c>
      <c r="D7" s="3">
        <v>4</v>
      </c>
      <c r="E7" s="3">
        <v>4</v>
      </c>
      <c r="F7" s="3">
        <v>4</v>
      </c>
      <c r="G7" s="3">
        <v>4</v>
      </c>
      <c r="H7" s="3">
        <v>4</v>
      </c>
      <c r="I7" s="3">
        <v>4</v>
      </c>
      <c r="J7" s="3">
        <v>4</v>
      </c>
      <c r="K7" s="55">
        <v>4</v>
      </c>
      <c r="L7" s="3">
        <v>4</v>
      </c>
      <c r="M7" s="3">
        <v>4</v>
      </c>
      <c r="N7" s="3">
        <v>4</v>
      </c>
      <c r="O7" s="3">
        <v>4</v>
      </c>
      <c r="P7" s="3">
        <v>4</v>
      </c>
      <c r="Q7" s="3">
        <v>4</v>
      </c>
      <c r="R7" s="3">
        <v>4</v>
      </c>
      <c r="S7" s="55">
        <v>4</v>
      </c>
      <c r="T7" s="23">
        <v>4</v>
      </c>
      <c r="U7" s="24">
        <f t="shared" ref="U7:U17" si="0">SUM(C7:T7)</f>
        <v>72</v>
      </c>
      <c r="V7" s="2"/>
      <c r="W7" s="2"/>
    </row>
    <row r="8" spans="1:23" ht="14.65" customHeight="1">
      <c r="A8" s="120" t="s">
        <v>1</v>
      </c>
      <c r="B8" s="121"/>
      <c r="C8" s="3">
        <v>4</v>
      </c>
      <c r="D8" s="3">
        <v>4</v>
      </c>
      <c r="E8" s="3">
        <v>4</v>
      </c>
      <c r="F8" s="3">
        <v>4</v>
      </c>
      <c r="G8" s="3">
        <v>4</v>
      </c>
      <c r="H8" s="3">
        <v>4</v>
      </c>
      <c r="I8" s="3">
        <v>4</v>
      </c>
      <c r="J8" s="3">
        <v>4</v>
      </c>
      <c r="K8" s="55">
        <v>4</v>
      </c>
      <c r="L8" s="3">
        <v>4</v>
      </c>
      <c r="M8" s="3">
        <v>4</v>
      </c>
      <c r="N8" s="3">
        <v>4</v>
      </c>
      <c r="O8" s="3">
        <v>4</v>
      </c>
      <c r="P8" s="3">
        <v>4</v>
      </c>
      <c r="Q8" s="3">
        <v>4</v>
      </c>
      <c r="R8" s="3">
        <v>4</v>
      </c>
      <c r="S8" s="55">
        <v>4</v>
      </c>
      <c r="T8" s="23">
        <v>4</v>
      </c>
      <c r="U8" s="24">
        <f t="shared" si="0"/>
        <v>72</v>
      </c>
      <c r="V8" s="2"/>
      <c r="W8" s="2"/>
    </row>
    <row r="9" spans="1:23" ht="14.65" customHeight="1">
      <c r="A9" s="127" t="s">
        <v>13</v>
      </c>
      <c r="B9" s="121"/>
      <c r="C9" s="3">
        <v>3</v>
      </c>
      <c r="D9" s="3">
        <v>3</v>
      </c>
      <c r="E9" s="3">
        <v>3</v>
      </c>
      <c r="F9" s="3">
        <v>3</v>
      </c>
      <c r="G9" s="3">
        <v>3</v>
      </c>
      <c r="H9" s="3">
        <v>3</v>
      </c>
      <c r="I9" s="3">
        <v>3</v>
      </c>
      <c r="J9" s="3">
        <v>3</v>
      </c>
      <c r="K9" s="55">
        <v>3</v>
      </c>
      <c r="L9" s="3">
        <v>3</v>
      </c>
      <c r="M9" s="3">
        <v>3</v>
      </c>
      <c r="N9" s="3">
        <v>3</v>
      </c>
      <c r="O9" s="3">
        <v>3</v>
      </c>
      <c r="P9" s="3">
        <v>3</v>
      </c>
      <c r="Q9" s="3">
        <v>3</v>
      </c>
      <c r="R9" s="3">
        <v>3</v>
      </c>
      <c r="S9" s="55">
        <v>3</v>
      </c>
      <c r="T9" s="23">
        <v>3</v>
      </c>
      <c r="U9" s="24">
        <f t="shared" si="0"/>
        <v>54</v>
      </c>
      <c r="V9" s="2"/>
      <c r="W9" s="2"/>
    </row>
    <row r="10" spans="1:23" ht="14.65" customHeight="1">
      <c r="A10" s="120" t="s">
        <v>2</v>
      </c>
      <c r="B10" s="121"/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55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55">
        <v>1</v>
      </c>
      <c r="T10" s="23">
        <v>1</v>
      </c>
      <c r="U10" s="24">
        <f t="shared" si="0"/>
        <v>18</v>
      </c>
      <c r="V10" s="2"/>
      <c r="W10" s="2"/>
    </row>
    <row r="11" spans="1:23" s="16" customFormat="1" ht="14.65" customHeight="1">
      <c r="A11" s="122" t="s">
        <v>71</v>
      </c>
      <c r="B11" s="70" t="s">
        <v>3</v>
      </c>
      <c r="C11" s="70">
        <v>1</v>
      </c>
      <c r="D11" s="70">
        <v>1</v>
      </c>
      <c r="E11" s="70">
        <v>1</v>
      </c>
      <c r="F11" s="70">
        <v>1</v>
      </c>
      <c r="G11" s="70">
        <v>1</v>
      </c>
      <c r="H11" s="84">
        <v>2</v>
      </c>
      <c r="I11" s="84">
        <v>2</v>
      </c>
      <c r="J11" s="84">
        <v>2</v>
      </c>
      <c r="K11" s="90">
        <v>2</v>
      </c>
      <c r="L11" s="70">
        <v>1</v>
      </c>
      <c r="M11" s="70">
        <v>1</v>
      </c>
      <c r="N11" s="70">
        <v>1</v>
      </c>
      <c r="O11" s="70">
        <v>1</v>
      </c>
      <c r="P11" s="84">
        <v>2</v>
      </c>
      <c r="Q11" s="84">
        <v>2</v>
      </c>
      <c r="R11" s="84">
        <v>2</v>
      </c>
      <c r="S11" s="90">
        <v>2</v>
      </c>
      <c r="T11" s="91">
        <v>2</v>
      </c>
      <c r="U11" s="85">
        <f t="shared" si="0"/>
        <v>27</v>
      </c>
      <c r="V11" s="15"/>
      <c r="W11" s="15"/>
    </row>
    <row r="12" spans="1:23" s="16" customFormat="1" ht="14.65" customHeight="1">
      <c r="A12" s="123"/>
      <c r="B12" s="70" t="s">
        <v>4</v>
      </c>
      <c r="C12" s="84">
        <v>2</v>
      </c>
      <c r="D12" s="84">
        <v>2</v>
      </c>
      <c r="E12" s="84">
        <v>2</v>
      </c>
      <c r="F12" s="84">
        <v>2</v>
      </c>
      <c r="G12" s="84">
        <v>2</v>
      </c>
      <c r="H12" s="70">
        <v>1</v>
      </c>
      <c r="I12" s="70">
        <v>1</v>
      </c>
      <c r="J12" s="70">
        <v>1</v>
      </c>
      <c r="K12" s="90">
        <v>1</v>
      </c>
      <c r="L12" s="84">
        <v>2</v>
      </c>
      <c r="M12" s="84">
        <v>2</v>
      </c>
      <c r="N12" s="84">
        <v>2</v>
      </c>
      <c r="O12" s="84">
        <v>2</v>
      </c>
      <c r="P12" s="70">
        <v>1</v>
      </c>
      <c r="Q12" s="70">
        <v>1</v>
      </c>
      <c r="R12" s="70">
        <v>1</v>
      </c>
      <c r="S12" s="90">
        <v>1</v>
      </c>
      <c r="T12" s="92">
        <v>1</v>
      </c>
      <c r="U12" s="85">
        <f t="shared" si="0"/>
        <v>27</v>
      </c>
      <c r="V12" s="15"/>
      <c r="W12" s="15"/>
    </row>
    <row r="13" spans="1:23" s="18" customFormat="1" ht="14.65" customHeight="1">
      <c r="A13" s="124" t="s">
        <v>72</v>
      </c>
      <c r="B13" s="70" t="s">
        <v>51</v>
      </c>
      <c r="C13" s="93">
        <v>4</v>
      </c>
      <c r="D13" s="93">
        <v>4</v>
      </c>
      <c r="E13" s="93">
        <v>4</v>
      </c>
      <c r="F13" s="93">
        <v>4</v>
      </c>
      <c r="G13" s="93">
        <v>4</v>
      </c>
      <c r="H13" s="93">
        <v>4</v>
      </c>
      <c r="I13" s="93">
        <v>4</v>
      </c>
      <c r="J13" s="93">
        <v>4</v>
      </c>
      <c r="K13" s="97">
        <v>4</v>
      </c>
      <c r="L13" s="93">
        <v>4</v>
      </c>
      <c r="M13" s="84">
        <v>4</v>
      </c>
      <c r="N13" s="70">
        <v>3</v>
      </c>
      <c r="O13" s="70">
        <v>0</v>
      </c>
      <c r="P13" s="70">
        <v>0</v>
      </c>
      <c r="Q13" s="70">
        <v>0</v>
      </c>
      <c r="R13" s="70">
        <v>0</v>
      </c>
      <c r="S13" s="90">
        <v>0</v>
      </c>
      <c r="T13" s="70">
        <v>0</v>
      </c>
      <c r="U13" s="85">
        <f t="shared" si="0"/>
        <v>47</v>
      </c>
      <c r="V13" s="17"/>
      <c r="W13" s="17"/>
    </row>
    <row r="14" spans="1:23" s="18" customFormat="1" ht="14.65" customHeight="1">
      <c r="A14" s="123"/>
      <c r="B14" s="70" t="s">
        <v>50</v>
      </c>
      <c r="C14" s="70">
        <v>0</v>
      </c>
      <c r="D14" s="70">
        <v>0</v>
      </c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90">
        <v>0</v>
      </c>
      <c r="L14" s="94">
        <v>0</v>
      </c>
      <c r="M14" s="94">
        <v>0</v>
      </c>
      <c r="N14" s="70">
        <v>1</v>
      </c>
      <c r="O14" s="93">
        <v>4</v>
      </c>
      <c r="P14" s="93">
        <v>4</v>
      </c>
      <c r="Q14" s="93">
        <v>4</v>
      </c>
      <c r="R14" s="93">
        <v>4</v>
      </c>
      <c r="S14" s="97">
        <v>4</v>
      </c>
      <c r="T14" s="95">
        <v>4</v>
      </c>
      <c r="U14" s="96">
        <f t="shared" si="0"/>
        <v>25</v>
      </c>
      <c r="V14" s="17"/>
      <c r="W14" s="17"/>
    </row>
    <row r="15" spans="1:23" ht="14.65" customHeight="1">
      <c r="A15" s="144" t="s">
        <v>5</v>
      </c>
      <c r="B15" s="145"/>
      <c r="C15" s="84">
        <v>2</v>
      </c>
      <c r="D15" s="84">
        <v>2</v>
      </c>
      <c r="E15" s="84">
        <v>2</v>
      </c>
      <c r="F15" s="84">
        <v>2</v>
      </c>
      <c r="G15" s="84">
        <v>2</v>
      </c>
      <c r="H15" s="84">
        <v>2</v>
      </c>
      <c r="I15" s="84">
        <v>2</v>
      </c>
      <c r="J15" s="84">
        <v>2</v>
      </c>
      <c r="K15" s="90">
        <v>2</v>
      </c>
      <c r="L15" s="70">
        <v>1</v>
      </c>
      <c r="M15" s="70">
        <v>1</v>
      </c>
      <c r="N15" s="70">
        <v>1</v>
      </c>
      <c r="O15" s="70">
        <v>1</v>
      </c>
      <c r="P15" s="70">
        <v>1</v>
      </c>
      <c r="Q15" s="70">
        <v>1</v>
      </c>
      <c r="R15" s="70">
        <v>1</v>
      </c>
      <c r="S15" s="90">
        <v>1</v>
      </c>
      <c r="T15" s="92">
        <v>1</v>
      </c>
      <c r="U15" s="85">
        <f t="shared" si="0"/>
        <v>27</v>
      </c>
      <c r="V15" s="2"/>
      <c r="W15" s="2"/>
    </row>
    <row r="16" spans="1:23" ht="14.65" customHeight="1">
      <c r="A16" s="120" t="s">
        <v>6</v>
      </c>
      <c r="B16" s="121"/>
      <c r="C16" s="3">
        <v>1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55">
        <v>1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1</v>
      </c>
      <c r="S16" s="55">
        <v>1</v>
      </c>
      <c r="T16" s="23">
        <v>1</v>
      </c>
      <c r="U16" s="24">
        <f t="shared" si="0"/>
        <v>18</v>
      </c>
      <c r="V16" s="2"/>
      <c r="W16" s="2"/>
    </row>
    <row r="17" spans="1:23" ht="14.65" customHeight="1">
      <c r="A17" s="127" t="s">
        <v>52</v>
      </c>
      <c r="B17" s="121"/>
      <c r="C17" s="3">
        <v>2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3">
        <v>2</v>
      </c>
      <c r="J17" s="3">
        <v>2</v>
      </c>
      <c r="K17" s="55">
        <v>2</v>
      </c>
      <c r="L17" s="3">
        <v>2</v>
      </c>
      <c r="M17" s="3">
        <v>2</v>
      </c>
      <c r="N17" s="3">
        <v>2</v>
      </c>
      <c r="O17" s="3">
        <v>2</v>
      </c>
      <c r="P17" s="3">
        <v>2</v>
      </c>
      <c r="Q17" s="3">
        <v>2</v>
      </c>
      <c r="R17" s="3">
        <v>2</v>
      </c>
      <c r="S17" s="55">
        <v>2</v>
      </c>
      <c r="T17" s="23">
        <v>2</v>
      </c>
      <c r="U17" s="24">
        <f t="shared" si="0"/>
        <v>36</v>
      </c>
      <c r="V17" s="2"/>
      <c r="W17" s="2"/>
    </row>
    <row r="18" spans="1:23" ht="14.65" customHeight="1">
      <c r="A18" s="143" t="s">
        <v>7</v>
      </c>
      <c r="B18" s="5" t="s">
        <v>8</v>
      </c>
      <c r="C18" s="6">
        <v>1</v>
      </c>
      <c r="D18" s="6">
        <v>1</v>
      </c>
      <c r="E18" s="6">
        <v>1</v>
      </c>
      <c r="F18" s="6">
        <v>1</v>
      </c>
      <c r="G18" s="6">
        <v>1</v>
      </c>
      <c r="H18" s="6">
        <v>1</v>
      </c>
      <c r="I18" s="6">
        <v>1</v>
      </c>
      <c r="J18" s="6">
        <v>1</v>
      </c>
      <c r="K18" s="56">
        <v>1</v>
      </c>
      <c r="L18" s="6">
        <v>1</v>
      </c>
      <c r="M18" s="6">
        <v>1</v>
      </c>
      <c r="N18" s="6">
        <v>1</v>
      </c>
      <c r="O18" s="6">
        <v>1</v>
      </c>
      <c r="P18" s="6">
        <v>1</v>
      </c>
      <c r="Q18" s="6">
        <v>1</v>
      </c>
      <c r="R18" s="6">
        <v>1</v>
      </c>
      <c r="S18" s="56">
        <v>1</v>
      </c>
      <c r="T18" s="7">
        <v>1</v>
      </c>
      <c r="U18" s="27">
        <f>SUM(C18:T18)</f>
        <v>18</v>
      </c>
      <c r="V18" s="2"/>
      <c r="W18" s="2"/>
    </row>
    <row r="19" spans="1:23" ht="14.65" customHeight="1">
      <c r="A19" s="119"/>
      <c r="B19" s="4" t="s">
        <v>9</v>
      </c>
      <c r="C19" s="3">
        <v>1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55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55">
        <v>1</v>
      </c>
      <c r="T19" s="23">
        <v>1</v>
      </c>
      <c r="U19" s="24">
        <f>SUM(C19:T19)</f>
        <v>18</v>
      </c>
      <c r="V19" s="2"/>
      <c r="W19" s="2"/>
    </row>
    <row r="20" spans="1:23" ht="14.65" customHeight="1">
      <c r="A20" s="120" t="s">
        <v>54</v>
      </c>
      <c r="B20" s="128"/>
      <c r="C20" s="6">
        <v>3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6">
        <v>3</v>
      </c>
      <c r="J20" s="6">
        <v>3</v>
      </c>
      <c r="K20" s="56">
        <v>3</v>
      </c>
      <c r="L20" s="6">
        <v>3</v>
      </c>
      <c r="M20" s="6">
        <v>3</v>
      </c>
      <c r="N20" s="6">
        <v>3</v>
      </c>
      <c r="O20" s="6">
        <v>3</v>
      </c>
      <c r="P20" s="6">
        <v>3</v>
      </c>
      <c r="Q20" s="6">
        <v>3</v>
      </c>
      <c r="R20" s="6">
        <v>3</v>
      </c>
      <c r="S20" s="56">
        <v>3</v>
      </c>
      <c r="T20" s="7">
        <v>3</v>
      </c>
      <c r="U20" s="27">
        <f>SUM(C20:T20)</f>
        <v>54</v>
      </c>
      <c r="V20" s="2"/>
      <c r="W20" s="2"/>
    </row>
    <row r="21" spans="1:23" ht="14.65" customHeight="1">
      <c r="A21" s="120" t="s">
        <v>55</v>
      </c>
      <c r="B21" s="121"/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55">
        <v>1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55">
        <v>1</v>
      </c>
      <c r="T21" s="23">
        <v>1</v>
      </c>
      <c r="U21" s="24">
        <f t="shared" ref="U21" si="1">SUM(C21:T21)</f>
        <v>18</v>
      </c>
      <c r="V21" s="2"/>
      <c r="W21" s="2"/>
    </row>
    <row r="22" spans="1:23" ht="14.65" customHeight="1" thickBot="1">
      <c r="A22" s="116" t="s">
        <v>10</v>
      </c>
      <c r="B22" s="117"/>
      <c r="C22" s="28">
        <f t="shared" ref="C22:U22" si="2">SUM(C7:C21)</f>
        <v>30</v>
      </c>
      <c r="D22" s="28">
        <f t="shared" si="2"/>
        <v>30</v>
      </c>
      <c r="E22" s="28">
        <f t="shared" si="2"/>
        <v>30</v>
      </c>
      <c r="F22" s="28">
        <f t="shared" si="2"/>
        <v>30</v>
      </c>
      <c r="G22" s="28">
        <f t="shared" si="2"/>
        <v>30</v>
      </c>
      <c r="H22" s="28">
        <f t="shared" si="2"/>
        <v>30</v>
      </c>
      <c r="I22" s="28">
        <f t="shared" si="2"/>
        <v>30</v>
      </c>
      <c r="J22" s="28">
        <f t="shared" si="2"/>
        <v>30</v>
      </c>
      <c r="K22" s="57">
        <f t="shared" si="2"/>
        <v>30</v>
      </c>
      <c r="L22" s="28">
        <f t="shared" si="2"/>
        <v>29</v>
      </c>
      <c r="M22" s="28">
        <f t="shared" si="2"/>
        <v>29</v>
      </c>
      <c r="N22" s="28">
        <f t="shared" si="2"/>
        <v>29</v>
      </c>
      <c r="O22" s="28">
        <f t="shared" si="2"/>
        <v>29</v>
      </c>
      <c r="P22" s="28">
        <f t="shared" si="2"/>
        <v>29</v>
      </c>
      <c r="Q22" s="28">
        <f t="shared" si="2"/>
        <v>29</v>
      </c>
      <c r="R22" s="28">
        <f t="shared" si="2"/>
        <v>29</v>
      </c>
      <c r="S22" s="57">
        <f t="shared" si="2"/>
        <v>29</v>
      </c>
      <c r="T22" s="29">
        <f t="shared" si="2"/>
        <v>29</v>
      </c>
      <c r="U22" s="30">
        <f t="shared" si="2"/>
        <v>531</v>
      </c>
      <c r="V22" s="2"/>
      <c r="W22" s="2"/>
    </row>
    <row r="23" spans="1:23" ht="14.25" customHeight="1">
      <c r="V23" s="8"/>
    </row>
    <row r="24" spans="1:23" ht="14.25" customHeight="1">
      <c r="V24" s="8"/>
    </row>
    <row r="25" spans="1:23" ht="14.25" customHeight="1">
      <c r="V25" s="8"/>
    </row>
    <row r="26" spans="1:23" ht="14.25" customHeight="1">
      <c r="V26" s="8"/>
    </row>
    <row r="27" spans="1:23" ht="14.25" customHeight="1">
      <c r="V27" s="8"/>
    </row>
    <row r="28" spans="1:23" ht="14.25" customHeight="1">
      <c r="V28" s="8"/>
    </row>
    <row r="29" spans="1:23" ht="20.25" customHeight="1">
      <c r="A29" s="136" t="s">
        <v>82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</row>
    <row r="30" spans="1:23" ht="15" customHeight="1" thickBot="1">
      <c r="A30" s="176" t="s">
        <v>86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</row>
    <row r="31" spans="1:23" ht="32.25" customHeight="1">
      <c r="A31" s="138" t="s">
        <v>11</v>
      </c>
      <c r="B31" s="139"/>
      <c r="C31" s="21" t="s">
        <v>32</v>
      </c>
      <c r="D31" s="21" t="s">
        <v>33</v>
      </c>
      <c r="E31" s="21" t="s">
        <v>34</v>
      </c>
      <c r="F31" s="21" t="s">
        <v>35</v>
      </c>
      <c r="G31" s="21" t="s">
        <v>36</v>
      </c>
      <c r="H31" s="21" t="s">
        <v>37</v>
      </c>
      <c r="I31" s="21" t="s">
        <v>38</v>
      </c>
      <c r="J31" s="54" t="s">
        <v>39</v>
      </c>
      <c r="K31" s="21" t="s">
        <v>40</v>
      </c>
      <c r="L31" s="21" t="s">
        <v>41</v>
      </c>
      <c r="M31" s="21" t="s">
        <v>42</v>
      </c>
      <c r="N31" s="21" t="s">
        <v>43</v>
      </c>
      <c r="O31" s="21" t="s">
        <v>44</v>
      </c>
      <c r="P31" s="21" t="s">
        <v>45</v>
      </c>
      <c r="Q31" s="21" t="s">
        <v>46</v>
      </c>
      <c r="R31" s="54" t="s">
        <v>47</v>
      </c>
      <c r="S31" s="21" t="s">
        <v>48</v>
      </c>
      <c r="T31" s="31"/>
      <c r="U31" s="22" t="s">
        <v>12</v>
      </c>
      <c r="V31" s="13"/>
      <c r="W31" s="13"/>
    </row>
    <row r="32" spans="1:23" ht="14.65" customHeight="1">
      <c r="A32" s="126" t="s">
        <v>0</v>
      </c>
      <c r="B32" s="121"/>
      <c r="C32" s="9">
        <v>4</v>
      </c>
      <c r="D32" s="9">
        <v>4</v>
      </c>
      <c r="E32" s="9">
        <v>4</v>
      </c>
      <c r="F32" s="9">
        <v>4</v>
      </c>
      <c r="G32" s="9">
        <v>4</v>
      </c>
      <c r="H32" s="9">
        <v>4</v>
      </c>
      <c r="I32" s="9">
        <v>4</v>
      </c>
      <c r="J32" s="62">
        <v>4</v>
      </c>
      <c r="K32" s="9">
        <v>4</v>
      </c>
      <c r="L32" s="9">
        <v>4</v>
      </c>
      <c r="M32" s="9">
        <v>4</v>
      </c>
      <c r="N32" s="9">
        <v>4</v>
      </c>
      <c r="O32" s="9">
        <v>4</v>
      </c>
      <c r="P32" s="9">
        <v>4</v>
      </c>
      <c r="Q32" s="9">
        <v>4</v>
      </c>
      <c r="R32" s="62">
        <v>4</v>
      </c>
      <c r="S32" s="9">
        <v>4</v>
      </c>
      <c r="T32" s="9"/>
      <c r="U32" s="32">
        <f t="shared" ref="U32:U42" si="3">SUM(C32:S32)</f>
        <v>68</v>
      </c>
      <c r="V32" s="2"/>
      <c r="W32" s="2"/>
    </row>
    <row r="33" spans="1:23" ht="14.65" customHeight="1">
      <c r="A33" s="126" t="s">
        <v>1</v>
      </c>
      <c r="B33" s="121"/>
      <c r="C33" s="9">
        <v>4</v>
      </c>
      <c r="D33" s="9">
        <v>4</v>
      </c>
      <c r="E33" s="9">
        <v>4</v>
      </c>
      <c r="F33" s="9">
        <v>4</v>
      </c>
      <c r="G33" s="9">
        <v>4</v>
      </c>
      <c r="H33" s="9">
        <v>4</v>
      </c>
      <c r="I33" s="9">
        <v>4</v>
      </c>
      <c r="J33" s="62">
        <v>4</v>
      </c>
      <c r="K33" s="9">
        <v>4</v>
      </c>
      <c r="L33" s="9">
        <v>4</v>
      </c>
      <c r="M33" s="9">
        <v>4</v>
      </c>
      <c r="N33" s="9">
        <v>4</v>
      </c>
      <c r="O33" s="9">
        <v>4</v>
      </c>
      <c r="P33" s="9">
        <v>4</v>
      </c>
      <c r="Q33" s="9">
        <v>4</v>
      </c>
      <c r="R33" s="62">
        <v>4</v>
      </c>
      <c r="S33" s="9">
        <v>4</v>
      </c>
      <c r="T33" s="9"/>
      <c r="U33" s="32">
        <f t="shared" si="3"/>
        <v>68</v>
      </c>
      <c r="V33" s="2"/>
      <c r="W33" s="2"/>
    </row>
    <row r="34" spans="1:23" ht="14.65" customHeight="1">
      <c r="A34" s="127" t="s">
        <v>13</v>
      </c>
      <c r="B34" s="121"/>
      <c r="C34" s="9">
        <v>3</v>
      </c>
      <c r="D34" s="9">
        <v>3</v>
      </c>
      <c r="E34" s="9">
        <v>3</v>
      </c>
      <c r="F34" s="9">
        <v>3</v>
      </c>
      <c r="G34" s="9">
        <v>3</v>
      </c>
      <c r="H34" s="9">
        <v>3</v>
      </c>
      <c r="I34" s="9">
        <v>3</v>
      </c>
      <c r="J34" s="62">
        <v>3</v>
      </c>
      <c r="K34" s="9">
        <v>3</v>
      </c>
      <c r="L34" s="9">
        <v>3</v>
      </c>
      <c r="M34" s="9">
        <v>3</v>
      </c>
      <c r="N34" s="9">
        <v>3</v>
      </c>
      <c r="O34" s="9">
        <v>3</v>
      </c>
      <c r="P34" s="9">
        <v>3</v>
      </c>
      <c r="Q34" s="9">
        <v>3</v>
      </c>
      <c r="R34" s="62">
        <v>3</v>
      </c>
      <c r="S34" s="9">
        <v>3</v>
      </c>
      <c r="T34" s="9"/>
      <c r="U34" s="32">
        <f t="shared" si="3"/>
        <v>51</v>
      </c>
      <c r="V34" s="2"/>
      <c r="W34" s="2"/>
    </row>
    <row r="35" spans="1:23" ht="14.65" customHeight="1">
      <c r="A35" s="126" t="s">
        <v>2</v>
      </c>
      <c r="B35" s="121"/>
      <c r="C35" s="9">
        <v>1</v>
      </c>
      <c r="D35" s="9">
        <v>1</v>
      </c>
      <c r="E35" s="9">
        <v>1</v>
      </c>
      <c r="F35" s="9">
        <v>1</v>
      </c>
      <c r="G35" s="9">
        <v>1</v>
      </c>
      <c r="H35" s="9">
        <v>1</v>
      </c>
      <c r="I35" s="9">
        <v>1</v>
      </c>
      <c r="J35" s="62">
        <v>1</v>
      </c>
      <c r="K35" s="9">
        <v>1</v>
      </c>
      <c r="L35" s="9">
        <v>1</v>
      </c>
      <c r="M35" s="9">
        <v>1</v>
      </c>
      <c r="N35" s="9">
        <v>1</v>
      </c>
      <c r="O35" s="9">
        <v>1</v>
      </c>
      <c r="P35" s="9">
        <v>1</v>
      </c>
      <c r="Q35" s="9">
        <v>1</v>
      </c>
      <c r="R35" s="62">
        <v>1</v>
      </c>
      <c r="S35" s="9">
        <v>1</v>
      </c>
      <c r="T35" s="9"/>
      <c r="U35" s="32">
        <f t="shared" si="3"/>
        <v>17</v>
      </c>
      <c r="V35" s="2"/>
      <c r="W35" s="2"/>
    </row>
    <row r="36" spans="1:23" s="87" customFormat="1" ht="14.65" customHeight="1">
      <c r="A36" s="122" t="s">
        <v>73</v>
      </c>
      <c r="B36" s="70" t="s">
        <v>3</v>
      </c>
      <c r="C36" s="70">
        <v>1</v>
      </c>
      <c r="D36" s="70">
        <v>1</v>
      </c>
      <c r="E36" s="70">
        <v>1</v>
      </c>
      <c r="F36" s="70">
        <v>1</v>
      </c>
      <c r="G36" s="84">
        <v>2</v>
      </c>
      <c r="H36" s="84">
        <v>2</v>
      </c>
      <c r="I36" s="84">
        <v>2</v>
      </c>
      <c r="J36" s="84">
        <v>2</v>
      </c>
      <c r="K36" s="84">
        <v>2</v>
      </c>
      <c r="L36" s="70">
        <v>1</v>
      </c>
      <c r="M36" s="70">
        <v>1</v>
      </c>
      <c r="N36" s="70">
        <v>1</v>
      </c>
      <c r="O36" s="70">
        <v>1</v>
      </c>
      <c r="P36" s="84">
        <v>2</v>
      </c>
      <c r="Q36" s="84">
        <v>2</v>
      </c>
      <c r="R36" s="84">
        <v>2</v>
      </c>
      <c r="S36" s="84">
        <v>2</v>
      </c>
      <c r="T36" s="70"/>
      <c r="U36" s="85">
        <f t="shared" si="3"/>
        <v>26</v>
      </c>
      <c r="V36" s="86"/>
      <c r="W36" s="86"/>
    </row>
    <row r="37" spans="1:23" s="87" customFormat="1" ht="14.65" customHeight="1">
      <c r="A37" s="123"/>
      <c r="B37" s="70" t="s">
        <v>4</v>
      </c>
      <c r="C37" s="84">
        <v>2</v>
      </c>
      <c r="D37" s="84">
        <v>2</v>
      </c>
      <c r="E37" s="84">
        <v>2</v>
      </c>
      <c r="F37" s="84">
        <v>2</v>
      </c>
      <c r="G37" s="70">
        <v>1</v>
      </c>
      <c r="H37" s="70">
        <v>1</v>
      </c>
      <c r="I37" s="70">
        <v>1</v>
      </c>
      <c r="J37" s="90">
        <v>1</v>
      </c>
      <c r="K37" s="70">
        <v>1</v>
      </c>
      <c r="L37" s="84">
        <v>2</v>
      </c>
      <c r="M37" s="84">
        <v>2</v>
      </c>
      <c r="N37" s="84">
        <v>2</v>
      </c>
      <c r="O37" s="84">
        <v>2</v>
      </c>
      <c r="P37" s="70">
        <v>1</v>
      </c>
      <c r="Q37" s="70">
        <v>1</v>
      </c>
      <c r="R37" s="90">
        <v>1</v>
      </c>
      <c r="S37" s="70">
        <v>1</v>
      </c>
      <c r="T37" s="70"/>
      <c r="U37" s="85">
        <f t="shared" si="3"/>
        <v>25</v>
      </c>
      <c r="V37" s="86"/>
      <c r="W37" s="86"/>
    </row>
    <row r="38" spans="1:23" s="87" customFormat="1" ht="14.65" customHeight="1">
      <c r="A38" s="124" t="s">
        <v>74</v>
      </c>
      <c r="B38" s="70" t="s">
        <v>51</v>
      </c>
      <c r="C38" s="70">
        <v>0</v>
      </c>
      <c r="D38" s="70">
        <v>0</v>
      </c>
      <c r="E38" s="70">
        <v>0</v>
      </c>
      <c r="F38" s="70">
        <v>0</v>
      </c>
      <c r="G38" s="70">
        <v>2</v>
      </c>
      <c r="H38" s="84">
        <v>4</v>
      </c>
      <c r="I38" s="84">
        <v>4</v>
      </c>
      <c r="J38" s="84">
        <v>4</v>
      </c>
      <c r="K38" s="84">
        <v>4</v>
      </c>
      <c r="L38" s="84">
        <v>4</v>
      </c>
      <c r="M38" s="84">
        <v>4</v>
      </c>
      <c r="N38" s="84">
        <v>4</v>
      </c>
      <c r="O38" s="84">
        <v>4</v>
      </c>
      <c r="P38" s="84">
        <v>4</v>
      </c>
      <c r="Q38" s="84">
        <v>4</v>
      </c>
      <c r="R38" s="84">
        <v>4</v>
      </c>
      <c r="S38" s="84">
        <v>4</v>
      </c>
      <c r="T38" s="70"/>
      <c r="U38" s="85">
        <f t="shared" si="3"/>
        <v>50</v>
      </c>
      <c r="V38" s="86"/>
      <c r="W38" s="86"/>
    </row>
    <row r="39" spans="1:23" s="87" customFormat="1" ht="14.65" customHeight="1">
      <c r="A39" s="125"/>
      <c r="B39" s="70" t="s">
        <v>50</v>
      </c>
      <c r="C39" s="84">
        <v>4</v>
      </c>
      <c r="D39" s="84">
        <v>4</v>
      </c>
      <c r="E39" s="98">
        <v>4</v>
      </c>
      <c r="F39" s="98">
        <v>4</v>
      </c>
      <c r="G39" s="70">
        <v>2</v>
      </c>
      <c r="H39" s="70">
        <v>0</v>
      </c>
      <c r="I39" s="70">
        <v>0</v>
      </c>
      <c r="J39" s="9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90">
        <v>0</v>
      </c>
      <c r="S39" s="70">
        <v>0</v>
      </c>
      <c r="T39" s="70"/>
      <c r="U39" s="85">
        <f t="shared" si="3"/>
        <v>18</v>
      </c>
      <c r="V39" s="86"/>
      <c r="W39" s="86"/>
    </row>
    <row r="40" spans="1:23" s="40" customFormat="1" ht="14.65" customHeight="1">
      <c r="A40" s="144" t="s">
        <v>5</v>
      </c>
      <c r="B40" s="145"/>
      <c r="C40" s="84">
        <v>2</v>
      </c>
      <c r="D40" s="84">
        <v>2</v>
      </c>
      <c r="E40" s="84">
        <v>2</v>
      </c>
      <c r="F40" s="84">
        <v>2</v>
      </c>
      <c r="G40" s="84">
        <v>2</v>
      </c>
      <c r="H40" s="84">
        <v>2</v>
      </c>
      <c r="I40" s="84">
        <v>2</v>
      </c>
      <c r="J40" s="90">
        <v>2</v>
      </c>
      <c r="K40" s="70">
        <v>1</v>
      </c>
      <c r="L40" s="70">
        <v>1</v>
      </c>
      <c r="M40" s="70">
        <v>1</v>
      </c>
      <c r="N40" s="70">
        <v>1</v>
      </c>
      <c r="O40" s="70">
        <v>1</v>
      </c>
      <c r="P40" s="70">
        <v>1</v>
      </c>
      <c r="Q40" s="70">
        <v>1</v>
      </c>
      <c r="R40" s="90">
        <v>1</v>
      </c>
      <c r="S40" s="70">
        <v>1</v>
      </c>
      <c r="T40" s="44"/>
      <c r="U40" s="85">
        <f t="shared" si="3"/>
        <v>25</v>
      </c>
      <c r="V40" s="39"/>
      <c r="W40" s="39"/>
    </row>
    <row r="41" spans="1:23" ht="14.65" customHeight="1">
      <c r="A41" s="126" t="s">
        <v>6</v>
      </c>
      <c r="B41" s="121"/>
      <c r="C41" s="9">
        <v>1</v>
      </c>
      <c r="D41" s="9">
        <v>1</v>
      </c>
      <c r="E41" s="9">
        <v>1</v>
      </c>
      <c r="F41" s="9">
        <v>1</v>
      </c>
      <c r="G41" s="9">
        <v>1</v>
      </c>
      <c r="H41" s="9">
        <v>1</v>
      </c>
      <c r="I41" s="9">
        <v>1</v>
      </c>
      <c r="J41" s="62">
        <v>1</v>
      </c>
      <c r="K41" s="9">
        <v>1</v>
      </c>
      <c r="L41" s="9">
        <v>1</v>
      </c>
      <c r="M41" s="9">
        <v>1</v>
      </c>
      <c r="N41" s="9">
        <v>1</v>
      </c>
      <c r="O41" s="9">
        <v>1</v>
      </c>
      <c r="P41" s="9">
        <v>1</v>
      </c>
      <c r="Q41" s="9">
        <v>1</v>
      </c>
      <c r="R41" s="62">
        <v>1</v>
      </c>
      <c r="S41" s="9">
        <v>1</v>
      </c>
      <c r="T41" s="9"/>
      <c r="U41" s="32">
        <f t="shared" si="3"/>
        <v>17</v>
      </c>
      <c r="V41" s="2"/>
      <c r="W41" s="2"/>
    </row>
    <row r="42" spans="1:23" ht="14.65" customHeight="1">
      <c r="A42" s="127" t="s">
        <v>52</v>
      </c>
      <c r="B42" s="121"/>
      <c r="C42" s="9">
        <v>2</v>
      </c>
      <c r="D42" s="9">
        <v>2</v>
      </c>
      <c r="E42" s="9">
        <v>2</v>
      </c>
      <c r="F42" s="9">
        <v>2</v>
      </c>
      <c r="G42" s="9">
        <v>2</v>
      </c>
      <c r="H42" s="9">
        <v>2</v>
      </c>
      <c r="I42" s="9">
        <v>2</v>
      </c>
      <c r="J42" s="62">
        <v>2</v>
      </c>
      <c r="K42" s="9">
        <v>2</v>
      </c>
      <c r="L42" s="9">
        <v>2</v>
      </c>
      <c r="M42" s="9">
        <v>2</v>
      </c>
      <c r="N42" s="9">
        <v>2</v>
      </c>
      <c r="O42" s="9">
        <v>2</v>
      </c>
      <c r="P42" s="9">
        <v>2</v>
      </c>
      <c r="Q42" s="9">
        <v>2</v>
      </c>
      <c r="R42" s="62">
        <v>2</v>
      </c>
      <c r="S42" s="9">
        <v>2</v>
      </c>
      <c r="T42" s="9"/>
      <c r="U42" s="32">
        <f t="shared" si="3"/>
        <v>34</v>
      </c>
      <c r="V42" s="2"/>
      <c r="W42" s="2"/>
    </row>
    <row r="43" spans="1:23" ht="14.65" customHeight="1">
      <c r="A43" s="118" t="s">
        <v>7</v>
      </c>
      <c r="B43" s="11" t="s">
        <v>8</v>
      </c>
      <c r="C43" s="12">
        <v>1</v>
      </c>
      <c r="D43" s="12">
        <v>1</v>
      </c>
      <c r="E43" s="12">
        <v>1</v>
      </c>
      <c r="F43" s="12">
        <v>1</v>
      </c>
      <c r="G43" s="12">
        <v>1</v>
      </c>
      <c r="H43" s="12">
        <v>1</v>
      </c>
      <c r="I43" s="12">
        <v>1</v>
      </c>
      <c r="J43" s="63">
        <v>1</v>
      </c>
      <c r="K43" s="12">
        <v>1</v>
      </c>
      <c r="L43" s="12">
        <v>1</v>
      </c>
      <c r="M43" s="12">
        <v>1</v>
      </c>
      <c r="N43" s="12">
        <v>1</v>
      </c>
      <c r="O43" s="12">
        <v>1</v>
      </c>
      <c r="P43" s="12">
        <v>1</v>
      </c>
      <c r="Q43" s="12">
        <v>1</v>
      </c>
      <c r="R43" s="63">
        <v>1</v>
      </c>
      <c r="S43" s="12">
        <v>1</v>
      </c>
      <c r="T43" s="12"/>
      <c r="U43" s="33">
        <f>SUM(C43:S43)</f>
        <v>17</v>
      </c>
      <c r="V43" s="2"/>
      <c r="W43" s="2"/>
    </row>
    <row r="44" spans="1:23" ht="14.65" customHeight="1">
      <c r="A44" s="119"/>
      <c r="B44" s="10" t="s">
        <v>9</v>
      </c>
      <c r="C44" s="9">
        <v>1</v>
      </c>
      <c r="D44" s="9">
        <v>1</v>
      </c>
      <c r="E44" s="9">
        <v>1</v>
      </c>
      <c r="F44" s="9">
        <v>1</v>
      </c>
      <c r="G44" s="9">
        <v>1</v>
      </c>
      <c r="H44" s="9">
        <v>1</v>
      </c>
      <c r="I44" s="9">
        <v>1</v>
      </c>
      <c r="J44" s="62">
        <v>1</v>
      </c>
      <c r="K44" s="9">
        <v>1</v>
      </c>
      <c r="L44" s="9">
        <v>1</v>
      </c>
      <c r="M44" s="9">
        <v>1</v>
      </c>
      <c r="N44" s="9">
        <v>1</v>
      </c>
      <c r="O44" s="9">
        <v>1</v>
      </c>
      <c r="P44" s="9">
        <v>1</v>
      </c>
      <c r="Q44" s="9">
        <v>1</v>
      </c>
      <c r="R44" s="62">
        <v>1</v>
      </c>
      <c r="S44" s="9">
        <v>1</v>
      </c>
      <c r="T44" s="9"/>
      <c r="U44" s="32">
        <f t="shared" ref="U44:U45" si="4">SUM(C44:S44)</f>
        <v>17</v>
      </c>
      <c r="V44" s="2"/>
      <c r="W44" s="2"/>
    </row>
    <row r="45" spans="1:23" ht="14.65" customHeight="1">
      <c r="A45" s="120" t="s">
        <v>54</v>
      </c>
      <c r="B45" s="128"/>
      <c r="C45" s="9">
        <v>3</v>
      </c>
      <c r="D45" s="9">
        <v>3</v>
      </c>
      <c r="E45" s="9">
        <v>3</v>
      </c>
      <c r="F45" s="9">
        <v>3</v>
      </c>
      <c r="G45" s="9">
        <v>3</v>
      </c>
      <c r="H45" s="9">
        <v>3</v>
      </c>
      <c r="I45" s="9">
        <v>3</v>
      </c>
      <c r="J45" s="62">
        <v>3</v>
      </c>
      <c r="K45" s="9">
        <v>3</v>
      </c>
      <c r="L45" s="9">
        <v>3</v>
      </c>
      <c r="M45" s="9">
        <v>3</v>
      </c>
      <c r="N45" s="9">
        <v>3</v>
      </c>
      <c r="O45" s="9">
        <v>3</v>
      </c>
      <c r="P45" s="9">
        <v>3</v>
      </c>
      <c r="Q45" s="9">
        <v>3</v>
      </c>
      <c r="R45" s="62">
        <v>3</v>
      </c>
      <c r="S45" s="9">
        <v>3</v>
      </c>
      <c r="T45" s="9"/>
      <c r="U45" s="32">
        <f t="shared" si="4"/>
        <v>51</v>
      </c>
      <c r="V45" s="2"/>
      <c r="W45" s="2"/>
    </row>
    <row r="46" spans="1:23" ht="14.65" customHeight="1">
      <c r="A46" s="120" t="s">
        <v>55</v>
      </c>
      <c r="B46" s="121"/>
      <c r="C46" s="9">
        <v>1</v>
      </c>
      <c r="D46" s="9">
        <v>1</v>
      </c>
      <c r="E46" s="9">
        <v>1</v>
      </c>
      <c r="F46" s="9">
        <v>1</v>
      </c>
      <c r="G46" s="9">
        <v>1</v>
      </c>
      <c r="H46" s="9">
        <v>1</v>
      </c>
      <c r="I46" s="9">
        <v>1</v>
      </c>
      <c r="J46" s="62">
        <v>1</v>
      </c>
      <c r="K46" s="9">
        <v>1</v>
      </c>
      <c r="L46" s="9">
        <v>1</v>
      </c>
      <c r="M46" s="9">
        <v>1</v>
      </c>
      <c r="N46" s="9">
        <v>1</v>
      </c>
      <c r="O46" s="9">
        <v>1</v>
      </c>
      <c r="P46" s="9">
        <v>1</v>
      </c>
      <c r="Q46" s="9">
        <v>1</v>
      </c>
      <c r="R46" s="62">
        <v>1</v>
      </c>
      <c r="S46" s="9">
        <v>1</v>
      </c>
      <c r="T46" s="9"/>
      <c r="U46" s="32">
        <f>SUM(C46:S46)</f>
        <v>17</v>
      </c>
      <c r="V46" s="2"/>
      <c r="W46" s="2"/>
    </row>
    <row r="47" spans="1:23" ht="14.65" customHeight="1" thickBot="1">
      <c r="A47" s="116" t="s">
        <v>10</v>
      </c>
      <c r="B47" s="117"/>
      <c r="C47" s="34">
        <f t="shared" ref="C47:S47" si="5">SUM(C32:C46)</f>
        <v>30</v>
      </c>
      <c r="D47" s="34">
        <f t="shared" si="5"/>
        <v>30</v>
      </c>
      <c r="E47" s="34">
        <f t="shared" si="5"/>
        <v>30</v>
      </c>
      <c r="F47" s="34">
        <f t="shared" si="5"/>
        <v>30</v>
      </c>
      <c r="G47" s="34">
        <f t="shared" si="5"/>
        <v>30</v>
      </c>
      <c r="H47" s="34">
        <f t="shared" si="5"/>
        <v>30</v>
      </c>
      <c r="I47" s="34">
        <f t="shared" si="5"/>
        <v>30</v>
      </c>
      <c r="J47" s="64">
        <f t="shared" si="5"/>
        <v>30</v>
      </c>
      <c r="K47" s="34">
        <f t="shared" si="5"/>
        <v>29</v>
      </c>
      <c r="L47" s="34">
        <f t="shared" si="5"/>
        <v>29</v>
      </c>
      <c r="M47" s="34">
        <f t="shared" si="5"/>
        <v>29</v>
      </c>
      <c r="N47" s="34">
        <f t="shared" si="5"/>
        <v>29</v>
      </c>
      <c r="O47" s="34">
        <f t="shared" si="5"/>
        <v>29</v>
      </c>
      <c r="P47" s="34">
        <f t="shared" si="5"/>
        <v>29</v>
      </c>
      <c r="Q47" s="34">
        <f t="shared" si="5"/>
        <v>29</v>
      </c>
      <c r="R47" s="64">
        <f t="shared" si="5"/>
        <v>29</v>
      </c>
      <c r="S47" s="34">
        <f t="shared" si="5"/>
        <v>29</v>
      </c>
      <c r="T47" s="34"/>
      <c r="U47" s="35">
        <f>SUM(U32:U46)</f>
        <v>501</v>
      </c>
      <c r="V47" s="2"/>
      <c r="W47" s="2"/>
    </row>
    <row r="48" spans="1:23" ht="14.25" customHeight="1">
      <c r="A48" s="129" t="s">
        <v>64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</row>
    <row r="49" spans="1:23" ht="14.25" customHeight="1">
      <c r="A49" s="103" t="s">
        <v>83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</row>
    <row r="50" spans="1:23" ht="14.25" customHeight="1"/>
    <row r="51" spans="1:23" ht="14.25" customHeight="1"/>
  </sheetData>
  <mergeCells count="36">
    <mergeCell ref="A16:B16"/>
    <mergeCell ref="A1:T1"/>
    <mergeCell ref="A2:D2"/>
    <mergeCell ref="A4:U4"/>
    <mergeCell ref="A6:B6"/>
    <mergeCell ref="A7:B7"/>
    <mergeCell ref="A8:B8"/>
    <mergeCell ref="A9:B9"/>
    <mergeCell ref="A10:B10"/>
    <mergeCell ref="A11:A12"/>
    <mergeCell ref="A13:A14"/>
    <mergeCell ref="A15:B15"/>
    <mergeCell ref="A5:U5"/>
    <mergeCell ref="A36:A37"/>
    <mergeCell ref="A17:B17"/>
    <mergeCell ref="A18:A19"/>
    <mergeCell ref="A21:B21"/>
    <mergeCell ref="A22:B22"/>
    <mergeCell ref="A29:U29"/>
    <mergeCell ref="A31:B31"/>
    <mergeCell ref="A32:B32"/>
    <mergeCell ref="A33:B33"/>
    <mergeCell ref="A34:B34"/>
    <mergeCell ref="A35:B35"/>
    <mergeCell ref="A20:B20"/>
    <mergeCell ref="A30:U30"/>
    <mergeCell ref="A49:W49"/>
    <mergeCell ref="A46:B46"/>
    <mergeCell ref="A47:B47"/>
    <mergeCell ref="A48:U48"/>
    <mergeCell ref="A38:A39"/>
    <mergeCell ref="A40:B40"/>
    <mergeCell ref="A41:B41"/>
    <mergeCell ref="A42:B42"/>
    <mergeCell ref="A43:A44"/>
    <mergeCell ref="A45:B45"/>
  </mergeCells>
  <pageMargins left="0.75" right="0.5" top="0" bottom="0" header="0" footer="0"/>
  <pageSetup paperSize="9" scale="75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tabSelected="1" workbookViewId="0">
      <selection activeCell="A26" sqref="A26:XFD26"/>
    </sheetView>
  </sheetViews>
  <sheetFormatPr defaultColWidth="14.42578125" defaultRowHeight="15"/>
  <cols>
    <col min="1" max="1" width="25.5703125" customWidth="1"/>
    <col min="2" max="2" width="17.7109375" customWidth="1"/>
    <col min="3" max="20" width="6.7109375" customWidth="1"/>
    <col min="21" max="21" width="12.140625" customWidth="1"/>
    <col min="22" max="23" width="8.7109375" customWidth="1"/>
  </cols>
  <sheetData>
    <row r="1" spans="1:23" ht="14.25" customHeight="1">
      <c r="A1" s="146" t="s">
        <v>56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</row>
    <row r="2" spans="1:23" ht="14.25" customHeight="1">
      <c r="A2" s="148" t="s">
        <v>49</v>
      </c>
      <c r="B2" s="149"/>
      <c r="C2" s="149"/>
      <c r="D2" s="14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3" ht="14.25" customHeight="1">
      <c r="A3" s="19"/>
      <c r="B3" s="20"/>
      <c r="C3" s="20"/>
      <c r="D3" s="20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3" ht="17.25" customHeight="1">
      <c r="A4" s="136" t="s">
        <v>69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</row>
    <row r="5" spans="1:23" ht="15" customHeight="1" thickBot="1">
      <c r="A5" s="176" t="s">
        <v>86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</row>
    <row r="6" spans="1:23" ht="32.25" customHeight="1">
      <c r="A6" s="138" t="s">
        <v>11</v>
      </c>
      <c r="B6" s="139"/>
      <c r="C6" s="21" t="s">
        <v>53</v>
      </c>
      <c r="D6" s="21" t="s">
        <v>15</v>
      </c>
      <c r="E6" s="21" t="s">
        <v>16</v>
      </c>
      <c r="F6" s="21" t="s">
        <v>17</v>
      </c>
      <c r="G6" s="21" t="s">
        <v>18</v>
      </c>
      <c r="H6" s="21" t="s">
        <v>19</v>
      </c>
      <c r="I6" s="21" t="s">
        <v>20</v>
      </c>
      <c r="J6" s="21" t="s">
        <v>21</v>
      </c>
      <c r="K6" s="54" t="s">
        <v>22</v>
      </c>
      <c r="L6" s="21" t="s">
        <v>23</v>
      </c>
      <c r="M6" s="21" t="s">
        <v>24</v>
      </c>
      <c r="N6" s="21" t="s">
        <v>25</v>
      </c>
      <c r="O6" s="21" t="s">
        <v>26</v>
      </c>
      <c r="P6" s="21" t="s">
        <v>27</v>
      </c>
      <c r="Q6" s="21" t="s">
        <v>28</v>
      </c>
      <c r="R6" s="21" t="s">
        <v>29</v>
      </c>
      <c r="S6" s="58" t="s">
        <v>30</v>
      </c>
      <c r="T6" s="21" t="s">
        <v>31</v>
      </c>
      <c r="U6" s="71" t="s">
        <v>12</v>
      </c>
      <c r="V6" s="13"/>
      <c r="W6" s="13"/>
    </row>
    <row r="7" spans="1:23" ht="14.65" customHeight="1">
      <c r="A7" s="120" t="s">
        <v>0</v>
      </c>
      <c r="B7" s="121"/>
      <c r="C7" s="3">
        <v>4</v>
      </c>
      <c r="D7" s="3">
        <v>4</v>
      </c>
      <c r="E7" s="3">
        <v>4</v>
      </c>
      <c r="F7" s="3">
        <v>4</v>
      </c>
      <c r="G7" s="3">
        <v>4</v>
      </c>
      <c r="H7" s="3">
        <v>4</v>
      </c>
      <c r="I7" s="3">
        <v>4</v>
      </c>
      <c r="J7" s="3">
        <v>4</v>
      </c>
      <c r="K7" s="55">
        <v>4</v>
      </c>
      <c r="L7" s="3">
        <v>4</v>
      </c>
      <c r="M7" s="3">
        <v>4</v>
      </c>
      <c r="N7" s="3">
        <v>4</v>
      </c>
      <c r="O7" s="3">
        <v>4</v>
      </c>
      <c r="P7" s="3">
        <v>4</v>
      </c>
      <c r="Q7" s="3">
        <v>4</v>
      </c>
      <c r="R7" s="3">
        <v>4</v>
      </c>
      <c r="S7" s="59">
        <v>4</v>
      </c>
      <c r="T7" s="23">
        <v>4</v>
      </c>
      <c r="U7" s="66">
        <f t="shared" ref="U7:U17" si="0">SUM(C7:T7)</f>
        <v>72</v>
      </c>
      <c r="V7" s="2"/>
      <c r="W7" s="2"/>
    </row>
    <row r="8" spans="1:23" ht="14.65" customHeight="1">
      <c r="A8" s="120" t="s">
        <v>1</v>
      </c>
      <c r="B8" s="121"/>
      <c r="C8" s="3">
        <v>4</v>
      </c>
      <c r="D8" s="3">
        <v>4</v>
      </c>
      <c r="E8" s="3">
        <v>4</v>
      </c>
      <c r="F8" s="3">
        <v>4</v>
      </c>
      <c r="G8" s="3">
        <v>4</v>
      </c>
      <c r="H8" s="3">
        <v>4</v>
      </c>
      <c r="I8" s="3">
        <v>4</v>
      </c>
      <c r="J8" s="3">
        <v>4</v>
      </c>
      <c r="K8" s="55">
        <v>4</v>
      </c>
      <c r="L8" s="3">
        <v>4</v>
      </c>
      <c r="M8" s="3">
        <v>4</v>
      </c>
      <c r="N8" s="3">
        <v>4</v>
      </c>
      <c r="O8" s="3">
        <v>4</v>
      </c>
      <c r="P8" s="3">
        <v>4</v>
      </c>
      <c r="Q8" s="3">
        <v>4</v>
      </c>
      <c r="R8" s="3">
        <v>4</v>
      </c>
      <c r="S8" s="59">
        <v>4</v>
      </c>
      <c r="T8" s="23">
        <v>4</v>
      </c>
      <c r="U8" s="66">
        <f t="shared" si="0"/>
        <v>72</v>
      </c>
      <c r="V8" s="2"/>
      <c r="W8" s="2"/>
    </row>
    <row r="9" spans="1:23" ht="14.65" customHeight="1">
      <c r="A9" s="127" t="s">
        <v>13</v>
      </c>
      <c r="B9" s="121"/>
      <c r="C9" s="3">
        <v>3</v>
      </c>
      <c r="D9" s="3">
        <v>3</v>
      </c>
      <c r="E9" s="3">
        <v>3</v>
      </c>
      <c r="F9" s="3">
        <v>3</v>
      </c>
      <c r="G9" s="3">
        <v>3</v>
      </c>
      <c r="H9" s="3">
        <v>3</v>
      </c>
      <c r="I9" s="3">
        <v>3</v>
      </c>
      <c r="J9" s="3">
        <v>3</v>
      </c>
      <c r="K9" s="55">
        <v>3</v>
      </c>
      <c r="L9" s="3">
        <v>3</v>
      </c>
      <c r="M9" s="3">
        <v>3</v>
      </c>
      <c r="N9" s="3">
        <v>3</v>
      </c>
      <c r="O9" s="3">
        <v>3</v>
      </c>
      <c r="P9" s="3">
        <v>3</v>
      </c>
      <c r="Q9" s="3">
        <v>3</v>
      </c>
      <c r="R9" s="3">
        <v>3</v>
      </c>
      <c r="S9" s="59">
        <v>3</v>
      </c>
      <c r="T9" s="23">
        <v>3</v>
      </c>
      <c r="U9" s="66">
        <f t="shared" si="0"/>
        <v>54</v>
      </c>
      <c r="V9" s="2"/>
      <c r="W9" s="2"/>
    </row>
    <row r="10" spans="1:23" ht="14.65" customHeight="1">
      <c r="A10" s="120" t="s">
        <v>2</v>
      </c>
      <c r="B10" s="121"/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55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59">
        <v>1</v>
      </c>
      <c r="T10" s="23">
        <v>1</v>
      </c>
      <c r="U10" s="66">
        <f t="shared" si="0"/>
        <v>18</v>
      </c>
      <c r="V10" s="2"/>
      <c r="W10" s="2"/>
    </row>
    <row r="11" spans="1:23" s="16" customFormat="1" ht="14.65" customHeight="1">
      <c r="A11" s="122" t="s">
        <v>71</v>
      </c>
      <c r="B11" s="70" t="s">
        <v>3</v>
      </c>
      <c r="C11" s="99">
        <v>1</v>
      </c>
      <c r="D11" s="99">
        <v>1</v>
      </c>
      <c r="E11" s="99">
        <v>1</v>
      </c>
      <c r="F11" s="99">
        <v>1</v>
      </c>
      <c r="G11" s="99">
        <v>1</v>
      </c>
      <c r="H11" s="84">
        <v>2</v>
      </c>
      <c r="I11" s="84">
        <v>2</v>
      </c>
      <c r="J11" s="84">
        <v>2</v>
      </c>
      <c r="K11" s="84">
        <v>2</v>
      </c>
      <c r="L11" s="100">
        <v>1</v>
      </c>
      <c r="M11" s="100">
        <v>1</v>
      </c>
      <c r="N11" s="100">
        <v>1</v>
      </c>
      <c r="O11" s="100">
        <v>1</v>
      </c>
      <c r="P11" s="84">
        <v>2</v>
      </c>
      <c r="Q11" s="84">
        <v>2</v>
      </c>
      <c r="R11" s="84">
        <v>2</v>
      </c>
      <c r="S11" s="84">
        <v>2</v>
      </c>
      <c r="T11" s="84">
        <v>2</v>
      </c>
      <c r="U11" s="66">
        <f t="shared" si="0"/>
        <v>27</v>
      </c>
      <c r="V11" s="15"/>
      <c r="W11" s="15"/>
    </row>
    <row r="12" spans="1:23" s="16" customFormat="1" ht="14.65" customHeight="1">
      <c r="A12" s="123"/>
      <c r="B12" s="70" t="s">
        <v>4</v>
      </c>
      <c r="C12" s="84">
        <v>2</v>
      </c>
      <c r="D12" s="84">
        <v>2</v>
      </c>
      <c r="E12" s="84">
        <v>2</v>
      </c>
      <c r="F12" s="84">
        <v>2</v>
      </c>
      <c r="G12" s="84">
        <v>2</v>
      </c>
      <c r="H12" s="99">
        <v>1</v>
      </c>
      <c r="I12" s="99">
        <v>1</v>
      </c>
      <c r="J12" s="99">
        <v>1</v>
      </c>
      <c r="K12" s="102">
        <v>1</v>
      </c>
      <c r="L12" s="84">
        <v>2</v>
      </c>
      <c r="M12" s="84">
        <v>2</v>
      </c>
      <c r="N12" s="84">
        <v>2</v>
      </c>
      <c r="O12" s="84">
        <v>2</v>
      </c>
      <c r="P12" s="99">
        <v>1</v>
      </c>
      <c r="Q12" s="99">
        <v>1</v>
      </c>
      <c r="R12" s="99">
        <v>1</v>
      </c>
      <c r="S12" s="101">
        <v>1</v>
      </c>
      <c r="T12" s="100">
        <v>1</v>
      </c>
      <c r="U12" s="66">
        <f t="shared" si="0"/>
        <v>27</v>
      </c>
      <c r="V12" s="15"/>
      <c r="W12" s="15"/>
    </row>
    <row r="13" spans="1:23" s="18" customFormat="1" ht="14.65" customHeight="1">
      <c r="A13" s="124" t="s">
        <v>72</v>
      </c>
      <c r="B13" s="70" t="s">
        <v>51</v>
      </c>
      <c r="C13" s="100">
        <v>0</v>
      </c>
      <c r="D13" s="100">
        <v>0</v>
      </c>
      <c r="E13" s="100">
        <v>0</v>
      </c>
      <c r="F13" s="100">
        <v>0</v>
      </c>
      <c r="G13" s="100">
        <v>0</v>
      </c>
      <c r="H13" s="100">
        <v>0</v>
      </c>
      <c r="I13" s="100">
        <v>0</v>
      </c>
      <c r="J13" s="100">
        <v>0</v>
      </c>
      <c r="K13" s="102">
        <v>0</v>
      </c>
      <c r="L13" s="99">
        <v>0</v>
      </c>
      <c r="M13" s="99">
        <v>0</v>
      </c>
      <c r="N13" s="84">
        <v>3</v>
      </c>
      <c r="O13" s="84">
        <v>4</v>
      </c>
      <c r="P13" s="84">
        <v>4</v>
      </c>
      <c r="Q13" s="84">
        <v>4</v>
      </c>
      <c r="R13" s="84">
        <v>4</v>
      </c>
      <c r="S13" s="84">
        <v>4</v>
      </c>
      <c r="T13" s="84">
        <v>4</v>
      </c>
      <c r="U13" s="66">
        <f t="shared" si="0"/>
        <v>27</v>
      </c>
      <c r="V13" s="17"/>
      <c r="W13" s="17"/>
    </row>
    <row r="14" spans="1:23" s="18" customFormat="1" ht="14.65" customHeight="1">
      <c r="A14" s="123"/>
      <c r="B14" s="70" t="s">
        <v>50</v>
      </c>
      <c r="C14" s="84">
        <v>4</v>
      </c>
      <c r="D14" s="84">
        <v>4</v>
      </c>
      <c r="E14" s="84">
        <v>4</v>
      </c>
      <c r="F14" s="84">
        <v>4</v>
      </c>
      <c r="G14" s="84">
        <v>4</v>
      </c>
      <c r="H14" s="84">
        <v>4</v>
      </c>
      <c r="I14" s="84">
        <v>4</v>
      </c>
      <c r="J14" s="84">
        <v>4</v>
      </c>
      <c r="K14" s="84">
        <v>4</v>
      </c>
      <c r="L14" s="84">
        <v>4</v>
      </c>
      <c r="M14" s="84">
        <v>4</v>
      </c>
      <c r="N14" s="84">
        <v>1</v>
      </c>
      <c r="O14" s="99">
        <v>0</v>
      </c>
      <c r="P14" s="99">
        <v>0</v>
      </c>
      <c r="Q14" s="99">
        <v>0</v>
      </c>
      <c r="R14" s="99">
        <v>0</v>
      </c>
      <c r="S14" s="102">
        <v>0</v>
      </c>
      <c r="T14" s="99">
        <v>0</v>
      </c>
      <c r="U14" s="67">
        <f t="shared" si="0"/>
        <v>45</v>
      </c>
      <c r="V14" s="17"/>
      <c r="W14" s="17"/>
    </row>
    <row r="15" spans="1:23" ht="14.65" customHeight="1">
      <c r="A15" s="144" t="s">
        <v>5</v>
      </c>
      <c r="B15" s="145"/>
      <c r="C15" s="100">
        <v>1</v>
      </c>
      <c r="D15" s="100">
        <v>1</v>
      </c>
      <c r="E15" s="100">
        <v>1</v>
      </c>
      <c r="F15" s="100">
        <v>1</v>
      </c>
      <c r="G15" s="100">
        <v>1</v>
      </c>
      <c r="H15" s="100">
        <v>1</v>
      </c>
      <c r="I15" s="100">
        <v>1</v>
      </c>
      <c r="J15" s="100">
        <v>1</v>
      </c>
      <c r="K15" s="101">
        <v>1</v>
      </c>
      <c r="L15" s="84">
        <v>2</v>
      </c>
      <c r="M15" s="84">
        <v>2</v>
      </c>
      <c r="N15" s="84">
        <v>2</v>
      </c>
      <c r="O15" s="84">
        <v>2</v>
      </c>
      <c r="P15" s="84">
        <v>2</v>
      </c>
      <c r="Q15" s="84">
        <v>2</v>
      </c>
      <c r="R15" s="84">
        <v>2</v>
      </c>
      <c r="S15" s="84">
        <v>2</v>
      </c>
      <c r="T15" s="84">
        <v>2</v>
      </c>
      <c r="U15" s="66">
        <f t="shared" si="0"/>
        <v>27</v>
      </c>
      <c r="V15" s="2"/>
      <c r="W15" s="2"/>
    </row>
    <row r="16" spans="1:23" ht="14.65" customHeight="1">
      <c r="A16" s="120" t="s">
        <v>6</v>
      </c>
      <c r="B16" s="121"/>
      <c r="C16" s="3">
        <v>1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55">
        <v>1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1</v>
      </c>
      <c r="S16" s="59">
        <v>1</v>
      </c>
      <c r="T16" s="23">
        <v>1</v>
      </c>
      <c r="U16" s="66">
        <f t="shared" si="0"/>
        <v>18</v>
      </c>
      <c r="V16" s="2"/>
      <c r="W16" s="2"/>
    </row>
    <row r="17" spans="1:23" ht="14.65" customHeight="1">
      <c r="A17" s="127" t="s">
        <v>52</v>
      </c>
      <c r="B17" s="121"/>
      <c r="C17" s="3">
        <v>2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3">
        <v>2</v>
      </c>
      <c r="J17" s="3">
        <v>2</v>
      </c>
      <c r="K17" s="55">
        <v>2</v>
      </c>
      <c r="L17" s="3">
        <v>2</v>
      </c>
      <c r="M17" s="3">
        <v>2</v>
      </c>
      <c r="N17" s="3">
        <v>2</v>
      </c>
      <c r="O17" s="3">
        <v>2</v>
      </c>
      <c r="P17" s="3">
        <v>2</v>
      </c>
      <c r="Q17" s="3">
        <v>2</v>
      </c>
      <c r="R17" s="3">
        <v>2</v>
      </c>
      <c r="S17" s="59">
        <v>2</v>
      </c>
      <c r="T17" s="23">
        <v>2</v>
      </c>
      <c r="U17" s="66">
        <f t="shared" si="0"/>
        <v>36</v>
      </c>
      <c r="V17" s="2"/>
      <c r="W17" s="2"/>
    </row>
    <row r="18" spans="1:23" ht="14.65" customHeight="1">
      <c r="A18" s="143" t="s">
        <v>7</v>
      </c>
      <c r="B18" s="5" t="s">
        <v>8</v>
      </c>
      <c r="C18" s="6">
        <v>1</v>
      </c>
      <c r="D18" s="6">
        <v>1</v>
      </c>
      <c r="E18" s="6">
        <v>1</v>
      </c>
      <c r="F18" s="6">
        <v>1</v>
      </c>
      <c r="G18" s="6">
        <v>1</v>
      </c>
      <c r="H18" s="6">
        <v>1</v>
      </c>
      <c r="I18" s="6">
        <v>1</v>
      </c>
      <c r="J18" s="6">
        <v>1</v>
      </c>
      <c r="K18" s="56">
        <v>1</v>
      </c>
      <c r="L18" s="6">
        <v>1</v>
      </c>
      <c r="M18" s="6">
        <v>1</v>
      </c>
      <c r="N18" s="6">
        <v>1</v>
      </c>
      <c r="O18" s="6">
        <v>1</v>
      </c>
      <c r="P18" s="6">
        <v>1</v>
      </c>
      <c r="Q18" s="6">
        <v>1</v>
      </c>
      <c r="R18" s="6">
        <v>1</v>
      </c>
      <c r="S18" s="60">
        <v>1</v>
      </c>
      <c r="T18" s="7">
        <v>1</v>
      </c>
      <c r="U18" s="68">
        <f>SUM(C18:T18)</f>
        <v>18</v>
      </c>
      <c r="V18" s="2"/>
      <c r="W18" s="2"/>
    </row>
    <row r="19" spans="1:23" ht="14.65" customHeight="1">
      <c r="A19" s="119"/>
      <c r="B19" s="4" t="s">
        <v>9</v>
      </c>
      <c r="C19" s="3">
        <v>1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55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59">
        <v>1</v>
      </c>
      <c r="T19" s="23">
        <v>1</v>
      </c>
      <c r="U19" s="66">
        <f>SUM(C19:T19)</f>
        <v>18</v>
      </c>
      <c r="V19" s="2"/>
      <c r="W19" s="2"/>
    </row>
    <row r="20" spans="1:23" ht="14.65" customHeight="1">
      <c r="A20" s="120" t="s">
        <v>54</v>
      </c>
      <c r="B20" s="128"/>
      <c r="C20" s="6">
        <v>3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6">
        <v>3</v>
      </c>
      <c r="J20" s="6">
        <v>3</v>
      </c>
      <c r="K20" s="56">
        <v>3</v>
      </c>
      <c r="L20" s="6">
        <v>3</v>
      </c>
      <c r="M20" s="6">
        <v>3</v>
      </c>
      <c r="N20" s="6">
        <v>3</v>
      </c>
      <c r="O20" s="6">
        <v>3</v>
      </c>
      <c r="P20" s="6">
        <v>3</v>
      </c>
      <c r="Q20" s="6">
        <v>3</v>
      </c>
      <c r="R20" s="6">
        <v>3</v>
      </c>
      <c r="S20" s="60">
        <v>3</v>
      </c>
      <c r="T20" s="7">
        <v>3</v>
      </c>
      <c r="U20" s="68">
        <f>SUM(C20:T20)</f>
        <v>54</v>
      </c>
      <c r="V20" s="2"/>
      <c r="W20" s="2"/>
    </row>
    <row r="21" spans="1:23" ht="14.65" customHeight="1">
      <c r="A21" s="120" t="s">
        <v>55</v>
      </c>
      <c r="B21" s="121"/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55">
        <v>1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59">
        <v>1</v>
      </c>
      <c r="T21" s="23">
        <v>1</v>
      </c>
      <c r="U21" s="66">
        <f t="shared" ref="U21" si="1">SUM(C21:T21)</f>
        <v>18</v>
      </c>
      <c r="V21" s="2"/>
      <c r="W21" s="2"/>
    </row>
    <row r="22" spans="1:23" ht="14.65" customHeight="1" thickBot="1">
      <c r="A22" s="116" t="s">
        <v>10</v>
      </c>
      <c r="B22" s="117"/>
      <c r="C22" s="28">
        <f t="shared" ref="C22:U22" si="2">SUM(C7:C21)</f>
        <v>29</v>
      </c>
      <c r="D22" s="28">
        <f t="shared" si="2"/>
        <v>29</v>
      </c>
      <c r="E22" s="28">
        <f t="shared" si="2"/>
        <v>29</v>
      </c>
      <c r="F22" s="28">
        <f t="shared" si="2"/>
        <v>29</v>
      </c>
      <c r="G22" s="28">
        <f t="shared" si="2"/>
        <v>29</v>
      </c>
      <c r="H22" s="28">
        <f t="shared" si="2"/>
        <v>29</v>
      </c>
      <c r="I22" s="28">
        <f t="shared" si="2"/>
        <v>29</v>
      </c>
      <c r="J22" s="28">
        <f t="shared" si="2"/>
        <v>29</v>
      </c>
      <c r="K22" s="57">
        <f t="shared" si="2"/>
        <v>29</v>
      </c>
      <c r="L22" s="28">
        <f t="shared" si="2"/>
        <v>30</v>
      </c>
      <c r="M22" s="28">
        <f t="shared" si="2"/>
        <v>30</v>
      </c>
      <c r="N22" s="28">
        <f t="shared" si="2"/>
        <v>30</v>
      </c>
      <c r="O22" s="28">
        <f t="shared" si="2"/>
        <v>30</v>
      </c>
      <c r="P22" s="28">
        <f t="shared" si="2"/>
        <v>30</v>
      </c>
      <c r="Q22" s="28">
        <f t="shared" si="2"/>
        <v>30</v>
      </c>
      <c r="R22" s="28">
        <f t="shared" si="2"/>
        <v>30</v>
      </c>
      <c r="S22" s="61">
        <f t="shared" si="2"/>
        <v>30</v>
      </c>
      <c r="T22" s="29">
        <f t="shared" si="2"/>
        <v>30</v>
      </c>
      <c r="U22" s="69">
        <f t="shared" si="2"/>
        <v>531</v>
      </c>
      <c r="V22" s="2"/>
      <c r="W22" s="2"/>
    </row>
    <row r="23" spans="1:23" ht="14.65" customHeight="1">
      <c r="A23" s="52"/>
      <c r="B23" s="53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2"/>
      <c r="W23" s="2"/>
    </row>
    <row r="24" spans="1:23" ht="14.65" customHeight="1">
      <c r="A24" s="52"/>
      <c r="B24" s="53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2"/>
      <c r="W24" s="2"/>
    </row>
    <row r="25" spans="1:23" ht="14.65" customHeight="1">
      <c r="A25" s="52"/>
      <c r="B25" s="53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2"/>
      <c r="W25" s="2"/>
    </row>
    <row r="26" spans="1:23" ht="14.65" customHeight="1">
      <c r="A26" s="52"/>
      <c r="B26" s="53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2"/>
      <c r="W26" s="2"/>
    </row>
    <row r="27" spans="1:23" ht="14.25" customHeight="1">
      <c r="V27" s="8"/>
    </row>
    <row r="28" spans="1:23" ht="18.75" customHeight="1">
      <c r="A28" s="136" t="s">
        <v>70</v>
      </c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</row>
    <row r="29" spans="1:23" ht="15" customHeight="1" thickBot="1">
      <c r="A29" s="176" t="s">
        <v>86</v>
      </c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</row>
    <row r="30" spans="1:23" ht="32.25" customHeight="1">
      <c r="A30" s="138" t="s">
        <v>11</v>
      </c>
      <c r="B30" s="139"/>
      <c r="C30" s="21" t="s">
        <v>32</v>
      </c>
      <c r="D30" s="21" t="s">
        <v>33</v>
      </c>
      <c r="E30" s="21" t="s">
        <v>34</v>
      </c>
      <c r="F30" s="21" t="s">
        <v>35</v>
      </c>
      <c r="G30" s="21" t="s">
        <v>36</v>
      </c>
      <c r="H30" s="21" t="s">
        <v>37</v>
      </c>
      <c r="I30" s="54" t="s">
        <v>38</v>
      </c>
      <c r="J30" s="21" t="s">
        <v>39</v>
      </c>
      <c r="K30" s="21" t="s">
        <v>40</v>
      </c>
      <c r="L30" s="21" t="s">
        <v>41</v>
      </c>
      <c r="M30" s="21" t="s">
        <v>42</v>
      </c>
      <c r="N30" s="21" t="s">
        <v>43</v>
      </c>
      <c r="O30" s="54" t="s">
        <v>44</v>
      </c>
      <c r="P30" s="21" t="s">
        <v>45</v>
      </c>
      <c r="Q30" s="21" t="s">
        <v>46</v>
      </c>
      <c r="R30" s="21" t="s">
        <v>47</v>
      </c>
      <c r="S30" s="73" t="s">
        <v>48</v>
      </c>
      <c r="T30" s="31"/>
      <c r="U30" s="71" t="s">
        <v>12</v>
      </c>
      <c r="V30" s="13"/>
      <c r="W30" s="13"/>
    </row>
    <row r="31" spans="1:23" ht="14.65" customHeight="1">
      <c r="A31" s="126" t="s">
        <v>0</v>
      </c>
      <c r="B31" s="121"/>
      <c r="C31" s="65">
        <v>5</v>
      </c>
      <c r="D31" s="65">
        <v>5</v>
      </c>
      <c r="E31" s="65">
        <v>5</v>
      </c>
      <c r="F31" s="65">
        <v>5</v>
      </c>
      <c r="G31" s="9">
        <v>4</v>
      </c>
      <c r="H31" s="9">
        <v>4</v>
      </c>
      <c r="I31" s="62">
        <v>4</v>
      </c>
      <c r="J31" s="9">
        <v>4</v>
      </c>
      <c r="K31" s="9">
        <v>4</v>
      </c>
      <c r="L31" s="9">
        <v>4</v>
      </c>
      <c r="M31" s="9">
        <v>4</v>
      </c>
      <c r="N31" s="9">
        <v>4</v>
      </c>
      <c r="O31" s="62">
        <v>4</v>
      </c>
      <c r="P31" s="9">
        <v>4</v>
      </c>
      <c r="Q31" s="9">
        <v>4</v>
      </c>
      <c r="R31" s="9">
        <v>4</v>
      </c>
      <c r="S31" s="74"/>
      <c r="T31" s="9"/>
      <c r="U31" s="66">
        <f t="shared" ref="U31:U41" si="3">SUM(C31:S31)</f>
        <v>68</v>
      </c>
      <c r="V31" s="2"/>
      <c r="W31" s="2"/>
    </row>
    <row r="32" spans="1:23" ht="14.65" customHeight="1">
      <c r="A32" s="126" t="s">
        <v>1</v>
      </c>
      <c r="B32" s="121"/>
      <c r="C32" s="9">
        <v>4</v>
      </c>
      <c r="D32" s="9">
        <v>4</v>
      </c>
      <c r="E32" s="9">
        <v>4</v>
      </c>
      <c r="F32" s="9">
        <v>4</v>
      </c>
      <c r="G32" s="65">
        <v>5</v>
      </c>
      <c r="H32" s="65">
        <v>5</v>
      </c>
      <c r="I32" s="62">
        <v>4</v>
      </c>
      <c r="J32" s="65">
        <v>5</v>
      </c>
      <c r="K32" s="65">
        <v>5</v>
      </c>
      <c r="L32" s="9">
        <v>4</v>
      </c>
      <c r="M32" s="9">
        <v>4</v>
      </c>
      <c r="N32" s="9">
        <v>4</v>
      </c>
      <c r="O32" s="62">
        <v>4</v>
      </c>
      <c r="P32" s="9">
        <v>4</v>
      </c>
      <c r="Q32" s="9">
        <v>4</v>
      </c>
      <c r="R32" s="9">
        <v>4</v>
      </c>
      <c r="S32" s="74"/>
      <c r="T32" s="9"/>
      <c r="U32" s="66">
        <f t="shared" si="3"/>
        <v>68</v>
      </c>
      <c r="V32" s="2"/>
      <c r="W32" s="2"/>
    </row>
    <row r="33" spans="1:23" ht="14.65" customHeight="1">
      <c r="A33" s="127" t="s">
        <v>13</v>
      </c>
      <c r="B33" s="121"/>
      <c r="C33" s="9">
        <v>3</v>
      </c>
      <c r="D33" s="9">
        <v>3</v>
      </c>
      <c r="E33" s="9">
        <v>3</v>
      </c>
      <c r="F33" s="9">
        <v>3</v>
      </c>
      <c r="G33" s="9">
        <v>3</v>
      </c>
      <c r="H33" s="9">
        <v>3</v>
      </c>
      <c r="I33" s="62">
        <v>3</v>
      </c>
      <c r="J33" s="9">
        <v>3</v>
      </c>
      <c r="K33" s="65">
        <v>4</v>
      </c>
      <c r="L33" s="65">
        <v>4</v>
      </c>
      <c r="M33" s="65">
        <v>4</v>
      </c>
      <c r="N33" s="9">
        <v>3</v>
      </c>
      <c r="O33" s="62">
        <v>3</v>
      </c>
      <c r="P33" s="9">
        <v>3</v>
      </c>
      <c r="Q33" s="9">
        <v>3</v>
      </c>
      <c r="R33" s="9">
        <v>3</v>
      </c>
      <c r="S33" s="74"/>
      <c r="T33" s="9"/>
      <c r="U33" s="66">
        <f t="shared" si="3"/>
        <v>51</v>
      </c>
      <c r="V33" s="2"/>
      <c r="W33" s="2"/>
    </row>
    <row r="34" spans="1:23" ht="14.65" customHeight="1">
      <c r="A34" s="126" t="s">
        <v>2</v>
      </c>
      <c r="B34" s="121"/>
      <c r="C34" s="65">
        <v>2</v>
      </c>
      <c r="D34" s="9">
        <v>1</v>
      </c>
      <c r="E34" s="9">
        <v>1</v>
      </c>
      <c r="F34" s="9">
        <v>1</v>
      </c>
      <c r="G34" s="9">
        <v>1</v>
      </c>
      <c r="H34" s="9">
        <v>1</v>
      </c>
      <c r="I34" s="62">
        <v>1</v>
      </c>
      <c r="J34" s="9">
        <v>1</v>
      </c>
      <c r="K34" s="9">
        <v>1</v>
      </c>
      <c r="L34" s="9">
        <v>1</v>
      </c>
      <c r="M34" s="9">
        <v>1</v>
      </c>
      <c r="N34" s="9">
        <v>1</v>
      </c>
      <c r="O34" s="62">
        <v>1</v>
      </c>
      <c r="P34" s="9">
        <v>1</v>
      </c>
      <c r="Q34" s="9">
        <v>1</v>
      </c>
      <c r="R34" s="9">
        <v>1</v>
      </c>
      <c r="S34" s="74"/>
      <c r="T34" s="9"/>
      <c r="U34" s="66">
        <f t="shared" si="3"/>
        <v>17</v>
      </c>
      <c r="V34" s="2"/>
      <c r="W34" s="2"/>
    </row>
    <row r="35" spans="1:23" s="16" customFormat="1" ht="14.65" customHeight="1">
      <c r="A35" s="122" t="s">
        <v>73</v>
      </c>
      <c r="B35" s="70" t="s">
        <v>3</v>
      </c>
      <c r="C35" s="65">
        <v>2</v>
      </c>
      <c r="D35" s="65">
        <v>2</v>
      </c>
      <c r="E35" s="9">
        <v>1</v>
      </c>
      <c r="F35" s="9">
        <v>1</v>
      </c>
      <c r="G35" s="9">
        <v>2</v>
      </c>
      <c r="H35" s="9">
        <v>2</v>
      </c>
      <c r="I35" s="62">
        <v>2</v>
      </c>
      <c r="J35" s="9">
        <v>2</v>
      </c>
      <c r="K35" s="9">
        <v>2</v>
      </c>
      <c r="L35" s="9">
        <v>1</v>
      </c>
      <c r="M35" s="9">
        <v>1</v>
      </c>
      <c r="N35" s="9">
        <v>1</v>
      </c>
      <c r="O35" s="62">
        <v>1</v>
      </c>
      <c r="P35" s="9">
        <v>2</v>
      </c>
      <c r="Q35" s="9">
        <v>2</v>
      </c>
      <c r="R35" s="9">
        <v>2</v>
      </c>
      <c r="S35" s="74"/>
      <c r="T35" s="14"/>
      <c r="U35" s="66">
        <f t="shared" si="3"/>
        <v>26</v>
      </c>
      <c r="V35" s="15"/>
      <c r="W35" s="15"/>
    </row>
    <row r="36" spans="1:23" s="16" customFormat="1" ht="14.65" customHeight="1">
      <c r="A36" s="123"/>
      <c r="B36" s="70" t="s">
        <v>4</v>
      </c>
      <c r="C36" s="9">
        <v>2</v>
      </c>
      <c r="D36" s="9">
        <v>2</v>
      </c>
      <c r="E36" s="65">
        <v>3</v>
      </c>
      <c r="F36" s="9">
        <v>2</v>
      </c>
      <c r="G36" s="9">
        <v>1</v>
      </c>
      <c r="H36" s="9">
        <v>1</v>
      </c>
      <c r="I36" s="62">
        <v>1</v>
      </c>
      <c r="J36" s="9">
        <v>1</v>
      </c>
      <c r="K36" s="9">
        <v>1</v>
      </c>
      <c r="L36" s="9">
        <v>2</v>
      </c>
      <c r="M36" s="9">
        <v>2</v>
      </c>
      <c r="N36" s="9">
        <v>2</v>
      </c>
      <c r="O36" s="62">
        <v>2</v>
      </c>
      <c r="P36" s="9">
        <v>1</v>
      </c>
      <c r="Q36" s="9">
        <v>1</v>
      </c>
      <c r="R36" s="9">
        <v>1</v>
      </c>
      <c r="S36" s="75"/>
      <c r="T36" s="14"/>
      <c r="U36" s="66">
        <f t="shared" si="3"/>
        <v>25</v>
      </c>
      <c r="V36" s="15"/>
      <c r="W36" s="15"/>
    </row>
    <row r="37" spans="1:23" s="18" customFormat="1" ht="14.65" customHeight="1">
      <c r="A37" s="124" t="s">
        <v>74</v>
      </c>
      <c r="B37" s="70" t="s">
        <v>51</v>
      </c>
      <c r="C37" s="9">
        <v>4</v>
      </c>
      <c r="D37" s="9">
        <v>4</v>
      </c>
      <c r="E37" s="9">
        <v>4</v>
      </c>
      <c r="F37" s="9">
        <v>4</v>
      </c>
      <c r="G37" s="65">
        <v>5</v>
      </c>
      <c r="H37" s="65">
        <v>5</v>
      </c>
      <c r="I37" s="62">
        <v>4</v>
      </c>
      <c r="J37" s="65">
        <v>5</v>
      </c>
      <c r="K37" s="65">
        <v>5</v>
      </c>
      <c r="L37" s="9">
        <v>4</v>
      </c>
      <c r="M37" s="9">
        <v>4</v>
      </c>
      <c r="N37" s="9">
        <v>4</v>
      </c>
      <c r="O37" s="62">
        <v>4</v>
      </c>
      <c r="P37" s="9">
        <v>4</v>
      </c>
      <c r="Q37" s="9">
        <v>4</v>
      </c>
      <c r="R37" s="9">
        <v>4</v>
      </c>
      <c r="S37" s="74"/>
      <c r="T37" s="14"/>
      <c r="U37" s="66">
        <f t="shared" si="3"/>
        <v>68</v>
      </c>
      <c r="V37" s="17"/>
      <c r="W37" s="17"/>
    </row>
    <row r="38" spans="1:23" s="18" customFormat="1" ht="14.65" customHeight="1">
      <c r="A38" s="125"/>
      <c r="B38" s="70" t="s">
        <v>50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62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62">
        <v>0</v>
      </c>
      <c r="P38" s="9">
        <v>0</v>
      </c>
      <c r="Q38" s="9">
        <v>0</v>
      </c>
      <c r="R38" s="9">
        <v>0</v>
      </c>
      <c r="S38" s="75"/>
      <c r="T38" s="14"/>
      <c r="U38" s="66">
        <f t="shared" si="3"/>
        <v>0</v>
      </c>
      <c r="V38" s="17"/>
      <c r="W38" s="17"/>
    </row>
    <row r="39" spans="1:23" ht="14.65" customHeight="1">
      <c r="A39" s="144" t="s">
        <v>5</v>
      </c>
      <c r="B39" s="145"/>
      <c r="C39" s="9">
        <v>1</v>
      </c>
      <c r="D39" s="9">
        <v>1</v>
      </c>
      <c r="E39" s="9">
        <v>1</v>
      </c>
      <c r="F39" s="9">
        <v>1</v>
      </c>
      <c r="G39" s="9">
        <v>1</v>
      </c>
      <c r="H39" s="9">
        <v>1</v>
      </c>
      <c r="I39" s="62">
        <v>1</v>
      </c>
      <c r="J39" s="9">
        <v>1</v>
      </c>
      <c r="K39" s="9">
        <v>2</v>
      </c>
      <c r="L39" s="65">
        <v>3</v>
      </c>
      <c r="M39" s="9">
        <v>2</v>
      </c>
      <c r="N39" s="9">
        <v>2</v>
      </c>
      <c r="O39" s="62">
        <v>2</v>
      </c>
      <c r="P39" s="9">
        <v>2</v>
      </c>
      <c r="Q39" s="9">
        <v>2</v>
      </c>
      <c r="R39" s="9">
        <v>2</v>
      </c>
      <c r="S39" s="75"/>
      <c r="T39" s="9"/>
      <c r="U39" s="66">
        <f t="shared" si="3"/>
        <v>25</v>
      </c>
      <c r="V39" s="2"/>
      <c r="W39" s="2"/>
    </row>
    <row r="40" spans="1:23" ht="14.65" customHeight="1">
      <c r="A40" s="126" t="s">
        <v>6</v>
      </c>
      <c r="B40" s="121"/>
      <c r="C40" s="9">
        <v>1</v>
      </c>
      <c r="D40" s="9">
        <v>1</v>
      </c>
      <c r="E40" s="9">
        <v>1</v>
      </c>
      <c r="F40" s="9">
        <v>1</v>
      </c>
      <c r="G40" s="65">
        <v>2</v>
      </c>
      <c r="H40" s="9">
        <v>1</v>
      </c>
      <c r="I40" s="62">
        <v>1</v>
      </c>
      <c r="J40" s="9">
        <v>1</v>
      </c>
      <c r="K40" s="9">
        <v>1</v>
      </c>
      <c r="L40" s="9">
        <v>1</v>
      </c>
      <c r="M40" s="9">
        <v>1</v>
      </c>
      <c r="N40" s="9">
        <v>1</v>
      </c>
      <c r="O40" s="62">
        <v>1</v>
      </c>
      <c r="P40" s="9">
        <v>1</v>
      </c>
      <c r="Q40" s="9">
        <v>1</v>
      </c>
      <c r="R40" s="9">
        <v>1</v>
      </c>
      <c r="S40" s="74"/>
      <c r="T40" s="9"/>
      <c r="U40" s="66">
        <f t="shared" si="3"/>
        <v>17</v>
      </c>
      <c r="V40" s="2"/>
      <c r="W40" s="2"/>
    </row>
    <row r="41" spans="1:23" ht="14.65" customHeight="1">
      <c r="A41" s="127" t="s">
        <v>52</v>
      </c>
      <c r="B41" s="121"/>
      <c r="C41" s="9">
        <v>2</v>
      </c>
      <c r="D41" s="9">
        <v>2</v>
      </c>
      <c r="E41" s="9">
        <v>2</v>
      </c>
      <c r="F41" s="9">
        <v>2</v>
      </c>
      <c r="G41" s="9">
        <v>2</v>
      </c>
      <c r="H41" s="65">
        <v>3</v>
      </c>
      <c r="I41" s="62">
        <v>2</v>
      </c>
      <c r="J41" s="65">
        <v>3</v>
      </c>
      <c r="K41" s="9">
        <v>2</v>
      </c>
      <c r="L41" s="9">
        <v>2</v>
      </c>
      <c r="M41" s="9">
        <v>2</v>
      </c>
      <c r="N41" s="9">
        <v>2</v>
      </c>
      <c r="O41" s="62">
        <v>2</v>
      </c>
      <c r="P41" s="9">
        <v>2</v>
      </c>
      <c r="Q41" s="9">
        <v>2</v>
      </c>
      <c r="R41" s="9">
        <v>2</v>
      </c>
      <c r="S41" s="74"/>
      <c r="T41" s="9"/>
      <c r="U41" s="66">
        <f t="shared" si="3"/>
        <v>34</v>
      </c>
      <c r="V41" s="2"/>
      <c r="W41" s="2"/>
    </row>
    <row r="42" spans="1:23" ht="14.65" customHeight="1">
      <c r="A42" s="118" t="s">
        <v>7</v>
      </c>
      <c r="B42" s="11" t="s">
        <v>8</v>
      </c>
      <c r="C42" s="12">
        <v>1</v>
      </c>
      <c r="D42" s="12">
        <v>1</v>
      </c>
      <c r="E42" s="12">
        <v>1</v>
      </c>
      <c r="F42" s="72">
        <v>2</v>
      </c>
      <c r="G42" s="12">
        <v>1</v>
      </c>
      <c r="H42" s="12">
        <v>1</v>
      </c>
      <c r="I42" s="63">
        <v>1</v>
      </c>
      <c r="J42" s="12">
        <v>1</v>
      </c>
      <c r="K42" s="12">
        <v>1</v>
      </c>
      <c r="L42" s="12">
        <v>1</v>
      </c>
      <c r="M42" s="12">
        <v>1</v>
      </c>
      <c r="N42" s="12">
        <v>1</v>
      </c>
      <c r="O42" s="63">
        <v>1</v>
      </c>
      <c r="P42" s="12">
        <v>1</v>
      </c>
      <c r="Q42" s="12">
        <v>1</v>
      </c>
      <c r="R42" s="12">
        <v>1</v>
      </c>
      <c r="S42" s="76"/>
      <c r="T42" s="12"/>
      <c r="U42" s="68">
        <f>SUM(C42:S42)</f>
        <v>17</v>
      </c>
      <c r="V42" s="2"/>
      <c r="W42" s="2"/>
    </row>
    <row r="43" spans="1:23" ht="14.65" customHeight="1">
      <c r="A43" s="119"/>
      <c r="B43" s="10" t="s">
        <v>9</v>
      </c>
      <c r="C43" s="9">
        <v>1</v>
      </c>
      <c r="D43" s="9">
        <v>1</v>
      </c>
      <c r="E43" s="9">
        <v>1</v>
      </c>
      <c r="F43" s="9">
        <v>1</v>
      </c>
      <c r="G43" s="9">
        <v>1</v>
      </c>
      <c r="H43" s="9">
        <v>1</v>
      </c>
      <c r="I43" s="62">
        <v>1</v>
      </c>
      <c r="J43" s="9">
        <v>1</v>
      </c>
      <c r="K43" s="9">
        <v>1</v>
      </c>
      <c r="L43" s="9">
        <v>1</v>
      </c>
      <c r="M43" s="65">
        <v>2</v>
      </c>
      <c r="N43" s="9">
        <v>1</v>
      </c>
      <c r="O43" s="62">
        <v>1</v>
      </c>
      <c r="P43" s="9">
        <v>1</v>
      </c>
      <c r="Q43" s="9">
        <v>1</v>
      </c>
      <c r="R43" s="9">
        <v>1</v>
      </c>
      <c r="S43" s="74"/>
      <c r="T43" s="9"/>
      <c r="U43" s="66">
        <f t="shared" ref="U43:U44" si="4">SUM(C43:S43)</f>
        <v>17</v>
      </c>
      <c r="V43" s="2"/>
      <c r="W43" s="2"/>
    </row>
    <row r="44" spans="1:23" ht="14.65" customHeight="1">
      <c r="A44" s="120" t="s">
        <v>54</v>
      </c>
      <c r="B44" s="128"/>
      <c r="C44" s="9">
        <v>3</v>
      </c>
      <c r="D44" s="65">
        <v>4</v>
      </c>
      <c r="E44" s="65">
        <v>4</v>
      </c>
      <c r="F44" s="65">
        <v>4</v>
      </c>
      <c r="G44" s="9">
        <v>3</v>
      </c>
      <c r="H44" s="9">
        <v>3</v>
      </c>
      <c r="I44" s="62">
        <v>3</v>
      </c>
      <c r="J44" s="9">
        <v>3</v>
      </c>
      <c r="K44" s="9">
        <v>3</v>
      </c>
      <c r="L44" s="9">
        <v>3</v>
      </c>
      <c r="M44" s="9">
        <v>3</v>
      </c>
      <c r="N44" s="9">
        <v>3</v>
      </c>
      <c r="O44" s="62">
        <v>3</v>
      </c>
      <c r="P44" s="9">
        <v>3</v>
      </c>
      <c r="Q44" s="9">
        <v>3</v>
      </c>
      <c r="R44" s="9">
        <v>3</v>
      </c>
      <c r="S44" s="74"/>
      <c r="T44" s="9"/>
      <c r="U44" s="66">
        <f t="shared" si="4"/>
        <v>51</v>
      </c>
      <c r="V44" s="2"/>
      <c r="W44" s="2"/>
    </row>
    <row r="45" spans="1:23" ht="14.65" customHeight="1">
      <c r="A45" s="120" t="s">
        <v>55</v>
      </c>
      <c r="B45" s="121"/>
      <c r="C45" s="9">
        <v>1</v>
      </c>
      <c r="D45" s="9">
        <v>1</v>
      </c>
      <c r="E45" s="9">
        <v>1</v>
      </c>
      <c r="F45" s="9">
        <v>1</v>
      </c>
      <c r="G45" s="9">
        <v>1</v>
      </c>
      <c r="H45" s="9">
        <v>1</v>
      </c>
      <c r="I45" s="62">
        <v>1</v>
      </c>
      <c r="J45" s="9">
        <v>1</v>
      </c>
      <c r="K45" s="9">
        <v>1</v>
      </c>
      <c r="L45" s="65">
        <v>2</v>
      </c>
      <c r="M45" s="9">
        <v>1</v>
      </c>
      <c r="N45" s="9">
        <v>1</v>
      </c>
      <c r="O45" s="62">
        <v>1</v>
      </c>
      <c r="P45" s="9">
        <v>1</v>
      </c>
      <c r="Q45" s="9">
        <v>1</v>
      </c>
      <c r="R45" s="9">
        <v>1</v>
      </c>
      <c r="S45" s="74"/>
      <c r="T45" s="9"/>
      <c r="U45" s="66">
        <f>SUM(C45:S45)</f>
        <v>17</v>
      </c>
      <c r="V45" s="2"/>
      <c r="W45" s="2"/>
    </row>
    <row r="46" spans="1:23" ht="14.65" customHeight="1" thickBot="1">
      <c r="A46" s="116" t="s">
        <v>10</v>
      </c>
      <c r="B46" s="117"/>
      <c r="C46" s="34">
        <f t="shared" ref="C46:R46" si="5">SUM(C31:C45)</f>
        <v>32</v>
      </c>
      <c r="D46" s="34">
        <f t="shared" si="5"/>
        <v>32</v>
      </c>
      <c r="E46" s="34">
        <f t="shared" si="5"/>
        <v>32</v>
      </c>
      <c r="F46" s="34">
        <f t="shared" si="5"/>
        <v>32</v>
      </c>
      <c r="G46" s="34">
        <f t="shared" si="5"/>
        <v>32</v>
      </c>
      <c r="H46" s="34">
        <f t="shared" si="5"/>
        <v>32</v>
      </c>
      <c r="I46" s="64">
        <f t="shared" si="5"/>
        <v>29</v>
      </c>
      <c r="J46" s="34">
        <f t="shared" si="5"/>
        <v>32</v>
      </c>
      <c r="K46" s="34">
        <f t="shared" si="5"/>
        <v>33</v>
      </c>
      <c r="L46" s="34">
        <f t="shared" si="5"/>
        <v>33</v>
      </c>
      <c r="M46" s="34">
        <f t="shared" si="5"/>
        <v>32</v>
      </c>
      <c r="N46" s="34">
        <f t="shared" si="5"/>
        <v>30</v>
      </c>
      <c r="O46" s="64">
        <f t="shared" si="5"/>
        <v>30</v>
      </c>
      <c r="P46" s="34">
        <f t="shared" si="5"/>
        <v>30</v>
      </c>
      <c r="Q46" s="34">
        <f t="shared" si="5"/>
        <v>30</v>
      </c>
      <c r="R46" s="34">
        <f t="shared" si="5"/>
        <v>30</v>
      </c>
      <c r="S46" s="77"/>
      <c r="T46" s="34"/>
      <c r="U46" s="69">
        <f>SUM(U31:U45)</f>
        <v>501</v>
      </c>
      <c r="V46" s="2"/>
      <c r="W46" s="2"/>
    </row>
    <row r="47" spans="1:23" ht="14.25" customHeight="1">
      <c r="A47" s="129" t="s">
        <v>64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</row>
    <row r="48" spans="1:23" ht="14.25" customHeight="1">
      <c r="A48" s="103" t="s">
        <v>84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</row>
    <row r="49" spans="1:23" ht="14.25" customHeight="1">
      <c r="A49" s="103" t="s">
        <v>85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</row>
  </sheetData>
  <mergeCells count="37">
    <mergeCell ref="A8:B8"/>
    <mergeCell ref="A1:T1"/>
    <mergeCell ref="A2:D2"/>
    <mergeCell ref="A4:U4"/>
    <mergeCell ref="A6:B6"/>
    <mergeCell ref="A7:B7"/>
    <mergeCell ref="A5:U5"/>
    <mergeCell ref="A20:B20"/>
    <mergeCell ref="A9:B9"/>
    <mergeCell ref="A10:B10"/>
    <mergeCell ref="A15:B15"/>
    <mergeCell ref="A16:B16"/>
    <mergeCell ref="A17:B17"/>
    <mergeCell ref="A11:A12"/>
    <mergeCell ref="A13:A14"/>
    <mergeCell ref="A18:A19"/>
    <mergeCell ref="A21:B21"/>
    <mergeCell ref="A33:B33"/>
    <mergeCell ref="A34:B34"/>
    <mergeCell ref="A35:A36"/>
    <mergeCell ref="A37:A38"/>
    <mergeCell ref="A22:B22"/>
    <mergeCell ref="A32:B32"/>
    <mergeCell ref="A28:U28"/>
    <mergeCell ref="A30:B30"/>
    <mergeCell ref="A31:B31"/>
    <mergeCell ref="A29:U29"/>
    <mergeCell ref="A39:B39"/>
    <mergeCell ref="A40:B40"/>
    <mergeCell ref="A41:B41"/>
    <mergeCell ref="A44:B44"/>
    <mergeCell ref="A42:A43"/>
    <mergeCell ref="A48:W48"/>
    <mergeCell ref="A49:W49"/>
    <mergeCell ref="A46:B46"/>
    <mergeCell ref="A47:U47"/>
    <mergeCell ref="A45:B45"/>
  </mergeCells>
  <pageMargins left="0.75" right="0.5" top="0" bottom="0" header="0" footer="0"/>
  <pageSetup paperSize="9" scale="75" orientation="landscape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topLeftCell="A28" workbookViewId="0">
      <selection activeCell="O44" sqref="O44"/>
    </sheetView>
  </sheetViews>
  <sheetFormatPr defaultColWidth="14.42578125" defaultRowHeight="15"/>
  <cols>
    <col min="1" max="1" width="24.7109375" customWidth="1"/>
    <col min="2" max="2" width="11.140625" customWidth="1"/>
    <col min="3" max="20" width="6.7109375" customWidth="1"/>
    <col min="21" max="21" width="12.140625" customWidth="1"/>
    <col min="22" max="23" width="8.7109375" customWidth="1"/>
  </cols>
  <sheetData>
    <row r="1" spans="1:23" ht="14.25" customHeight="1">
      <c r="A1" s="130" t="s">
        <v>56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2"/>
    </row>
    <row r="2" spans="1:23" ht="14.25" customHeight="1">
      <c r="A2" s="133" t="s">
        <v>49</v>
      </c>
      <c r="B2" s="134"/>
      <c r="C2" s="134"/>
      <c r="D2" s="13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3" ht="14.25" customHeight="1">
      <c r="A3" s="19"/>
      <c r="B3" s="20"/>
      <c r="C3" s="20"/>
      <c r="D3" s="20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3" ht="25.5" customHeight="1" thickBot="1">
      <c r="A4" s="136" t="s">
        <v>65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</row>
    <row r="5" spans="1:23" ht="32.25" customHeight="1">
      <c r="A5" s="138" t="s">
        <v>11</v>
      </c>
      <c r="B5" s="139"/>
      <c r="C5" s="21" t="s">
        <v>53</v>
      </c>
      <c r="D5" s="21" t="s">
        <v>15</v>
      </c>
      <c r="E5" s="21" t="s">
        <v>16</v>
      </c>
      <c r="F5" s="21" t="s">
        <v>17</v>
      </c>
      <c r="G5" s="21" t="s">
        <v>18</v>
      </c>
      <c r="H5" s="21" t="s">
        <v>19</v>
      </c>
      <c r="I5" s="21" t="s">
        <v>20</v>
      </c>
      <c r="J5" s="21" t="s">
        <v>21</v>
      </c>
      <c r="K5" s="21" t="s">
        <v>22</v>
      </c>
      <c r="L5" s="21" t="s">
        <v>23</v>
      </c>
      <c r="M5" s="21" t="s">
        <v>24</v>
      </c>
      <c r="N5" s="21" t="s">
        <v>25</v>
      </c>
      <c r="O5" s="21" t="s">
        <v>26</v>
      </c>
      <c r="P5" s="21" t="s">
        <v>27</v>
      </c>
      <c r="Q5" s="21" t="s">
        <v>28</v>
      </c>
      <c r="R5" s="21" t="s">
        <v>29</v>
      </c>
      <c r="S5" s="21" t="s">
        <v>30</v>
      </c>
      <c r="T5" s="21" t="s">
        <v>31</v>
      </c>
      <c r="U5" s="22" t="s">
        <v>12</v>
      </c>
      <c r="V5" s="13"/>
      <c r="W5" s="13"/>
    </row>
    <row r="6" spans="1:23" ht="14.65" customHeight="1">
      <c r="A6" s="120" t="s">
        <v>0</v>
      </c>
      <c r="B6" s="121"/>
      <c r="C6" s="3">
        <v>5</v>
      </c>
      <c r="D6" s="3">
        <v>5</v>
      </c>
      <c r="E6" s="3">
        <v>5</v>
      </c>
      <c r="F6" s="3">
        <v>5</v>
      </c>
      <c r="G6" s="3">
        <v>5</v>
      </c>
      <c r="H6" s="3">
        <v>5</v>
      </c>
      <c r="I6" s="3">
        <v>5</v>
      </c>
      <c r="J6" s="3">
        <v>5</v>
      </c>
      <c r="K6" s="3">
        <v>5</v>
      </c>
      <c r="L6" s="3">
        <v>5</v>
      </c>
      <c r="M6" s="3">
        <v>5</v>
      </c>
      <c r="N6" s="3">
        <v>5</v>
      </c>
      <c r="O6" s="3">
        <v>5</v>
      </c>
      <c r="P6" s="3">
        <v>5</v>
      </c>
      <c r="Q6" s="3">
        <v>5</v>
      </c>
      <c r="R6" s="3">
        <v>5</v>
      </c>
      <c r="S6" s="3">
        <v>5</v>
      </c>
      <c r="T6" s="23">
        <v>5</v>
      </c>
      <c r="U6" s="24">
        <f t="shared" ref="U6:U17" si="0">SUM(C6:T6)</f>
        <v>90</v>
      </c>
      <c r="V6" s="2"/>
      <c r="W6" s="2"/>
    </row>
    <row r="7" spans="1:23" ht="14.65" customHeight="1">
      <c r="A7" s="120" t="s">
        <v>1</v>
      </c>
      <c r="B7" s="121"/>
      <c r="C7" s="3">
        <v>4</v>
      </c>
      <c r="D7" s="3">
        <v>4</v>
      </c>
      <c r="E7" s="3">
        <v>4</v>
      </c>
      <c r="F7" s="3">
        <v>4</v>
      </c>
      <c r="G7" s="3">
        <v>4</v>
      </c>
      <c r="H7" s="3">
        <v>4</v>
      </c>
      <c r="I7" s="3">
        <v>4</v>
      </c>
      <c r="J7" s="3">
        <v>4</v>
      </c>
      <c r="K7" s="3">
        <v>4</v>
      </c>
      <c r="L7" s="3">
        <v>4</v>
      </c>
      <c r="M7" s="3">
        <v>4</v>
      </c>
      <c r="N7" s="3">
        <v>4</v>
      </c>
      <c r="O7" s="3">
        <v>4</v>
      </c>
      <c r="P7" s="3">
        <v>4</v>
      </c>
      <c r="Q7" s="3">
        <v>4</v>
      </c>
      <c r="R7" s="3">
        <v>4</v>
      </c>
      <c r="S7" s="3">
        <v>4</v>
      </c>
      <c r="T7" s="23">
        <v>4</v>
      </c>
      <c r="U7" s="24">
        <f t="shared" si="0"/>
        <v>72</v>
      </c>
      <c r="V7" s="2"/>
      <c r="W7" s="2"/>
    </row>
    <row r="8" spans="1:23" ht="14.65" customHeight="1">
      <c r="A8" s="127" t="s">
        <v>13</v>
      </c>
      <c r="B8" s="121"/>
      <c r="C8" s="3">
        <v>2</v>
      </c>
      <c r="D8" s="3">
        <v>2</v>
      </c>
      <c r="E8" s="3">
        <v>2</v>
      </c>
      <c r="F8" s="3">
        <v>2</v>
      </c>
      <c r="G8" s="3">
        <v>2</v>
      </c>
      <c r="H8" s="3">
        <v>2</v>
      </c>
      <c r="I8" s="3">
        <v>2</v>
      </c>
      <c r="J8" s="3">
        <v>2</v>
      </c>
      <c r="K8" s="3">
        <v>2</v>
      </c>
      <c r="L8" s="3">
        <v>2</v>
      </c>
      <c r="M8" s="3">
        <v>2</v>
      </c>
      <c r="N8" s="3">
        <v>2</v>
      </c>
      <c r="O8" s="3">
        <v>2</v>
      </c>
      <c r="P8" s="3">
        <v>2</v>
      </c>
      <c r="Q8" s="3">
        <v>2</v>
      </c>
      <c r="R8" s="3">
        <v>2</v>
      </c>
      <c r="S8" s="3">
        <v>2</v>
      </c>
      <c r="T8" s="23">
        <v>2</v>
      </c>
      <c r="U8" s="24">
        <f t="shared" si="0"/>
        <v>36</v>
      </c>
      <c r="V8" s="2"/>
      <c r="W8" s="2"/>
    </row>
    <row r="9" spans="1:23" ht="14.65" customHeight="1">
      <c r="A9" s="152" t="s">
        <v>2</v>
      </c>
      <c r="B9" s="153"/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23">
        <v>1</v>
      </c>
      <c r="U9" s="24">
        <f t="shared" si="0"/>
        <v>18</v>
      </c>
      <c r="V9" s="2"/>
      <c r="W9" s="2"/>
    </row>
    <row r="10" spans="1:23" s="16" customFormat="1" ht="14.65" customHeight="1">
      <c r="A10" s="154" t="s">
        <v>3</v>
      </c>
      <c r="B10" s="155"/>
      <c r="C10" s="36">
        <v>1</v>
      </c>
      <c r="D10" s="14">
        <v>1</v>
      </c>
      <c r="E10" s="14">
        <v>1</v>
      </c>
      <c r="F10" s="14">
        <v>1</v>
      </c>
      <c r="G10" s="14">
        <v>1</v>
      </c>
      <c r="H10" s="14">
        <v>1</v>
      </c>
      <c r="I10" s="14">
        <v>1</v>
      </c>
      <c r="J10" s="14">
        <v>1</v>
      </c>
      <c r="K10" s="14">
        <v>1</v>
      </c>
      <c r="L10" s="14">
        <v>1</v>
      </c>
      <c r="M10" s="14">
        <v>1</v>
      </c>
      <c r="N10" s="14">
        <v>1</v>
      </c>
      <c r="O10" s="14">
        <v>1</v>
      </c>
      <c r="P10" s="14">
        <v>1</v>
      </c>
      <c r="Q10" s="14">
        <v>1</v>
      </c>
      <c r="R10" s="14">
        <v>1</v>
      </c>
      <c r="S10" s="14">
        <v>1</v>
      </c>
      <c r="T10" s="25">
        <v>1</v>
      </c>
      <c r="U10" s="26">
        <f t="shared" si="0"/>
        <v>18</v>
      </c>
      <c r="V10" s="15"/>
      <c r="W10" s="15"/>
    </row>
    <row r="11" spans="1:23" s="16" customFormat="1" ht="14.65" customHeight="1">
      <c r="A11" s="154" t="s">
        <v>14</v>
      </c>
      <c r="B11" s="155"/>
      <c r="C11" s="36">
        <v>2</v>
      </c>
      <c r="D11" s="14">
        <v>2</v>
      </c>
      <c r="E11" s="14">
        <v>2</v>
      </c>
      <c r="F11" s="14">
        <v>2</v>
      </c>
      <c r="G11" s="14">
        <v>2</v>
      </c>
      <c r="H11" s="14">
        <v>2</v>
      </c>
      <c r="I11" s="14">
        <v>2</v>
      </c>
      <c r="J11" s="14">
        <v>2</v>
      </c>
      <c r="K11" s="14">
        <v>2</v>
      </c>
      <c r="L11" s="14">
        <v>2</v>
      </c>
      <c r="M11" s="14">
        <v>2</v>
      </c>
      <c r="N11" s="14">
        <v>2</v>
      </c>
      <c r="O11" s="14">
        <v>2</v>
      </c>
      <c r="P11" s="14">
        <v>2</v>
      </c>
      <c r="Q11" s="14">
        <v>2</v>
      </c>
      <c r="R11" s="14">
        <v>2</v>
      </c>
      <c r="S11" s="14">
        <v>2</v>
      </c>
      <c r="T11" s="25">
        <v>2</v>
      </c>
      <c r="U11" s="26">
        <f t="shared" si="0"/>
        <v>36</v>
      </c>
      <c r="V11" s="15"/>
      <c r="W11" s="15"/>
    </row>
    <row r="12" spans="1:23" s="40" customFormat="1" ht="14.65" customHeight="1">
      <c r="A12" s="156" t="s">
        <v>58</v>
      </c>
      <c r="B12" s="157"/>
      <c r="C12" s="37">
        <v>2</v>
      </c>
      <c r="D12" s="37">
        <v>2</v>
      </c>
      <c r="E12" s="37">
        <v>2</v>
      </c>
      <c r="F12" s="37">
        <v>2</v>
      </c>
      <c r="G12" s="37">
        <v>2</v>
      </c>
      <c r="H12" s="37">
        <v>2</v>
      </c>
      <c r="I12" s="37">
        <v>2</v>
      </c>
      <c r="J12" s="37">
        <v>2</v>
      </c>
      <c r="K12" s="37">
        <v>2</v>
      </c>
      <c r="L12" s="37">
        <v>2</v>
      </c>
      <c r="M12" s="37">
        <v>2</v>
      </c>
      <c r="N12" s="37">
        <v>2</v>
      </c>
      <c r="O12" s="37">
        <v>2</v>
      </c>
      <c r="P12" s="37">
        <v>2</v>
      </c>
      <c r="Q12" s="37">
        <v>2</v>
      </c>
      <c r="R12" s="37">
        <v>2</v>
      </c>
      <c r="S12" s="37">
        <v>2</v>
      </c>
      <c r="T12" s="37">
        <v>2</v>
      </c>
      <c r="U12" s="38">
        <f>SUM(C12:T12)</f>
        <v>36</v>
      </c>
      <c r="V12" s="39"/>
      <c r="W12" s="39"/>
    </row>
    <row r="13" spans="1:23" s="40" customFormat="1" ht="14.65" customHeight="1">
      <c r="A13" s="150" t="s">
        <v>59</v>
      </c>
      <c r="B13" s="151"/>
      <c r="C13" s="37">
        <v>2</v>
      </c>
      <c r="D13" s="37">
        <v>2</v>
      </c>
      <c r="E13" s="37">
        <v>2</v>
      </c>
      <c r="F13" s="37">
        <v>2</v>
      </c>
      <c r="G13" s="37">
        <v>2</v>
      </c>
      <c r="H13" s="37">
        <v>2</v>
      </c>
      <c r="I13" s="37">
        <v>2</v>
      </c>
      <c r="J13" s="37">
        <v>2</v>
      </c>
      <c r="K13" s="37">
        <v>2</v>
      </c>
      <c r="L13" s="37">
        <v>2</v>
      </c>
      <c r="M13" s="37">
        <v>2</v>
      </c>
      <c r="N13" s="37">
        <v>2</v>
      </c>
      <c r="O13" s="37">
        <v>2</v>
      </c>
      <c r="P13" s="37">
        <v>2</v>
      </c>
      <c r="Q13" s="37">
        <v>2</v>
      </c>
      <c r="R13" s="37">
        <v>2</v>
      </c>
      <c r="S13" s="37">
        <v>2</v>
      </c>
      <c r="T13" s="37">
        <v>2</v>
      </c>
      <c r="U13" s="38">
        <f t="shared" si="0"/>
        <v>36</v>
      </c>
      <c r="V13" s="39"/>
      <c r="W13" s="39"/>
    </row>
    <row r="14" spans="1:23" s="40" customFormat="1" ht="14.65" customHeight="1">
      <c r="A14" s="158" t="s">
        <v>50</v>
      </c>
      <c r="B14" s="159"/>
      <c r="C14" s="37">
        <v>2</v>
      </c>
      <c r="D14" s="37">
        <v>2</v>
      </c>
      <c r="E14" s="37">
        <v>2</v>
      </c>
      <c r="F14" s="37">
        <v>2</v>
      </c>
      <c r="G14" s="37">
        <v>2</v>
      </c>
      <c r="H14" s="37">
        <v>2</v>
      </c>
      <c r="I14" s="37">
        <v>2</v>
      </c>
      <c r="J14" s="37">
        <v>2</v>
      </c>
      <c r="K14" s="37">
        <v>2</v>
      </c>
      <c r="L14" s="37">
        <v>2</v>
      </c>
      <c r="M14" s="37">
        <v>2</v>
      </c>
      <c r="N14" s="37">
        <v>2</v>
      </c>
      <c r="O14" s="37">
        <v>2</v>
      </c>
      <c r="P14" s="37">
        <v>2</v>
      </c>
      <c r="Q14" s="37">
        <v>2</v>
      </c>
      <c r="R14" s="37">
        <v>2</v>
      </c>
      <c r="S14" s="37">
        <v>2</v>
      </c>
      <c r="T14" s="41">
        <v>2</v>
      </c>
      <c r="U14" s="42">
        <f t="shared" si="0"/>
        <v>36</v>
      </c>
      <c r="V14" s="39"/>
      <c r="W14" s="39"/>
    </row>
    <row r="15" spans="1:23" s="40" customFormat="1" ht="14.65" customHeight="1">
      <c r="A15" s="160" t="s">
        <v>5</v>
      </c>
      <c r="B15" s="161"/>
      <c r="C15" s="44">
        <v>1</v>
      </c>
      <c r="D15" s="44">
        <v>1</v>
      </c>
      <c r="E15" s="44">
        <v>1</v>
      </c>
      <c r="F15" s="44">
        <v>1</v>
      </c>
      <c r="G15" s="44">
        <v>1</v>
      </c>
      <c r="H15" s="44">
        <v>1</v>
      </c>
      <c r="I15" s="44">
        <v>1</v>
      </c>
      <c r="J15" s="44">
        <v>1</v>
      </c>
      <c r="K15" s="44">
        <v>1</v>
      </c>
      <c r="L15" s="44">
        <v>1</v>
      </c>
      <c r="M15" s="44">
        <v>1</v>
      </c>
      <c r="N15" s="44">
        <v>1</v>
      </c>
      <c r="O15" s="44">
        <v>1</v>
      </c>
      <c r="P15" s="44">
        <v>1</v>
      </c>
      <c r="Q15" s="44">
        <v>1</v>
      </c>
      <c r="R15" s="44">
        <v>1</v>
      </c>
      <c r="S15" s="44">
        <v>1</v>
      </c>
      <c r="T15" s="47">
        <v>1</v>
      </c>
      <c r="U15" s="38">
        <f t="shared" si="0"/>
        <v>18</v>
      </c>
      <c r="V15" s="39"/>
      <c r="W15" s="39"/>
    </row>
    <row r="16" spans="1:23" ht="14.65" customHeight="1">
      <c r="A16" s="120" t="s">
        <v>6</v>
      </c>
      <c r="B16" s="121"/>
      <c r="C16" s="3">
        <v>2</v>
      </c>
      <c r="D16" s="3">
        <v>2</v>
      </c>
      <c r="E16" s="3">
        <v>2</v>
      </c>
      <c r="F16" s="3">
        <v>2</v>
      </c>
      <c r="G16" s="3">
        <v>2</v>
      </c>
      <c r="H16" s="3">
        <v>2</v>
      </c>
      <c r="I16" s="3">
        <v>2</v>
      </c>
      <c r="J16" s="3">
        <v>2</v>
      </c>
      <c r="K16" s="3">
        <v>2</v>
      </c>
      <c r="L16" s="3">
        <v>2</v>
      </c>
      <c r="M16" s="3">
        <v>2</v>
      </c>
      <c r="N16" s="3">
        <v>2</v>
      </c>
      <c r="O16" s="3">
        <v>2</v>
      </c>
      <c r="P16" s="3">
        <v>2</v>
      </c>
      <c r="Q16" s="3">
        <v>2</v>
      </c>
      <c r="R16" s="3">
        <v>2</v>
      </c>
      <c r="S16" s="3">
        <v>2</v>
      </c>
      <c r="T16" s="23">
        <v>2</v>
      </c>
      <c r="U16" s="24">
        <f t="shared" si="0"/>
        <v>36</v>
      </c>
      <c r="V16" s="2"/>
      <c r="W16" s="2"/>
    </row>
    <row r="17" spans="1:23" ht="14.65" customHeight="1">
      <c r="A17" s="127" t="s">
        <v>60</v>
      </c>
      <c r="B17" s="121"/>
      <c r="C17" s="3">
        <v>2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3">
        <v>2</v>
      </c>
      <c r="J17" s="3">
        <v>2</v>
      </c>
      <c r="K17" s="3">
        <v>2</v>
      </c>
      <c r="L17" s="3">
        <v>2</v>
      </c>
      <c r="M17" s="3">
        <v>2</v>
      </c>
      <c r="N17" s="3">
        <v>2</v>
      </c>
      <c r="O17" s="3">
        <v>2</v>
      </c>
      <c r="P17" s="3">
        <v>2</v>
      </c>
      <c r="Q17" s="3">
        <v>2</v>
      </c>
      <c r="R17" s="3">
        <v>2</v>
      </c>
      <c r="S17" s="3">
        <v>2</v>
      </c>
      <c r="T17" s="23">
        <v>2</v>
      </c>
      <c r="U17" s="24">
        <f t="shared" si="0"/>
        <v>36</v>
      </c>
      <c r="V17" s="2"/>
      <c r="W17" s="2"/>
    </row>
    <row r="18" spans="1:23" ht="14.65" customHeight="1">
      <c r="A18" s="162" t="s">
        <v>8</v>
      </c>
      <c r="B18" s="163"/>
      <c r="C18" s="6">
        <v>1</v>
      </c>
      <c r="D18" s="6">
        <v>1</v>
      </c>
      <c r="E18" s="6">
        <v>1</v>
      </c>
      <c r="F18" s="6">
        <v>1</v>
      </c>
      <c r="G18" s="6">
        <v>1</v>
      </c>
      <c r="H18" s="6">
        <v>1</v>
      </c>
      <c r="I18" s="6">
        <v>1</v>
      </c>
      <c r="J18" s="6">
        <v>1</v>
      </c>
      <c r="K18" s="6">
        <v>1</v>
      </c>
      <c r="L18" s="6">
        <v>1</v>
      </c>
      <c r="M18" s="6">
        <v>1</v>
      </c>
      <c r="N18" s="6">
        <v>1</v>
      </c>
      <c r="O18" s="6">
        <v>1</v>
      </c>
      <c r="P18" s="6">
        <v>1</v>
      </c>
      <c r="Q18" s="6">
        <v>1</v>
      </c>
      <c r="R18" s="6">
        <v>1</v>
      </c>
      <c r="S18" s="6">
        <v>1</v>
      </c>
      <c r="T18" s="7">
        <v>1</v>
      </c>
      <c r="U18" s="27">
        <f>SUM(C18:T18)</f>
        <v>18</v>
      </c>
      <c r="V18" s="2"/>
      <c r="W18" s="2"/>
    </row>
    <row r="19" spans="1:23" ht="14.65" customHeight="1">
      <c r="A19" s="164" t="s">
        <v>9</v>
      </c>
      <c r="B19" s="165"/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25">
        <v>0</v>
      </c>
      <c r="U19" s="26">
        <f>SUM(C19:T19)</f>
        <v>0</v>
      </c>
      <c r="V19" s="2"/>
      <c r="W19" s="2"/>
    </row>
    <row r="20" spans="1:23" ht="14.65" customHeight="1">
      <c r="A20" s="166" t="s">
        <v>61</v>
      </c>
      <c r="B20" s="167"/>
      <c r="C20" s="46">
        <v>1</v>
      </c>
      <c r="D20" s="6">
        <v>0</v>
      </c>
      <c r="E20" s="6">
        <v>1</v>
      </c>
      <c r="F20" s="6">
        <v>0</v>
      </c>
      <c r="G20" s="6">
        <v>1</v>
      </c>
      <c r="H20" s="6">
        <v>0</v>
      </c>
      <c r="I20" s="6">
        <v>1</v>
      </c>
      <c r="J20" s="6">
        <v>0</v>
      </c>
      <c r="K20" s="6">
        <v>1</v>
      </c>
      <c r="L20" s="6">
        <v>0</v>
      </c>
      <c r="M20" s="6">
        <v>1</v>
      </c>
      <c r="N20" s="6">
        <v>0</v>
      </c>
      <c r="O20" s="6">
        <v>1</v>
      </c>
      <c r="P20" s="6">
        <v>0</v>
      </c>
      <c r="Q20" s="6">
        <v>1</v>
      </c>
      <c r="R20" s="6">
        <v>0</v>
      </c>
      <c r="S20" s="6">
        <v>1</v>
      </c>
      <c r="T20" s="7">
        <v>0</v>
      </c>
      <c r="U20" s="27">
        <f>SUM(C20:T20)</f>
        <v>9</v>
      </c>
      <c r="V20" s="2"/>
      <c r="W20" s="2"/>
    </row>
    <row r="21" spans="1:23" ht="14.65" customHeight="1">
      <c r="A21" s="166" t="s">
        <v>62</v>
      </c>
      <c r="B21" s="167"/>
      <c r="C21" s="46">
        <v>0</v>
      </c>
      <c r="D21" s="6">
        <v>0</v>
      </c>
      <c r="E21" s="6">
        <v>0</v>
      </c>
      <c r="F21" s="6">
        <v>1</v>
      </c>
      <c r="G21" s="6">
        <v>0</v>
      </c>
      <c r="H21" s="6">
        <v>0</v>
      </c>
      <c r="I21" s="6">
        <v>0</v>
      </c>
      <c r="J21" s="6">
        <v>1</v>
      </c>
      <c r="K21" s="6">
        <v>0</v>
      </c>
      <c r="L21" s="6">
        <v>0</v>
      </c>
      <c r="M21" s="6">
        <v>0</v>
      </c>
      <c r="N21" s="6">
        <v>1</v>
      </c>
      <c r="O21" s="6">
        <v>0</v>
      </c>
      <c r="P21" s="6">
        <v>0</v>
      </c>
      <c r="Q21" s="6">
        <v>0</v>
      </c>
      <c r="R21" s="6">
        <v>1</v>
      </c>
      <c r="S21" s="6">
        <v>0</v>
      </c>
      <c r="T21" s="7">
        <v>0</v>
      </c>
      <c r="U21" s="27">
        <f>SUM(C21:T21)</f>
        <v>4</v>
      </c>
      <c r="V21" s="2"/>
      <c r="W21" s="2"/>
    </row>
    <row r="22" spans="1:23" ht="14.65" customHeight="1" thickBot="1">
      <c r="A22" s="116" t="s">
        <v>10</v>
      </c>
      <c r="B22" s="117"/>
      <c r="C22" s="28">
        <f t="shared" ref="C22:U22" si="1">SUM(C6:C21)</f>
        <v>28</v>
      </c>
      <c r="D22" s="28">
        <f t="shared" si="1"/>
        <v>27</v>
      </c>
      <c r="E22" s="28">
        <f t="shared" si="1"/>
        <v>28</v>
      </c>
      <c r="F22" s="28">
        <f t="shared" si="1"/>
        <v>28</v>
      </c>
      <c r="G22" s="28">
        <f t="shared" si="1"/>
        <v>28</v>
      </c>
      <c r="H22" s="28">
        <f t="shared" si="1"/>
        <v>27</v>
      </c>
      <c r="I22" s="28">
        <f t="shared" si="1"/>
        <v>28</v>
      </c>
      <c r="J22" s="28">
        <f t="shared" si="1"/>
        <v>28</v>
      </c>
      <c r="K22" s="28">
        <f t="shared" si="1"/>
        <v>28</v>
      </c>
      <c r="L22" s="28">
        <f t="shared" si="1"/>
        <v>27</v>
      </c>
      <c r="M22" s="28">
        <f t="shared" si="1"/>
        <v>28</v>
      </c>
      <c r="N22" s="28">
        <f t="shared" si="1"/>
        <v>28</v>
      </c>
      <c r="O22" s="28">
        <f t="shared" si="1"/>
        <v>28</v>
      </c>
      <c r="P22" s="28">
        <f t="shared" si="1"/>
        <v>27</v>
      </c>
      <c r="Q22" s="28">
        <f t="shared" si="1"/>
        <v>28</v>
      </c>
      <c r="R22" s="28">
        <f t="shared" si="1"/>
        <v>28</v>
      </c>
      <c r="S22" s="28">
        <f t="shared" si="1"/>
        <v>28</v>
      </c>
      <c r="T22" s="29">
        <f t="shared" si="1"/>
        <v>27</v>
      </c>
      <c r="U22" s="30">
        <f t="shared" si="1"/>
        <v>499</v>
      </c>
      <c r="V22" s="2"/>
      <c r="W22" s="2"/>
    </row>
    <row r="23" spans="1:23" ht="14.25" customHeight="1">
      <c r="V23" s="8"/>
    </row>
    <row r="24" spans="1:23" ht="25.5" customHeight="1" thickBot="1">
      <c r="A24" s="136" t="s">
        <v>66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</row>
    <row r="25" spans="1:23" ht="32.25" customHeight="1">
      <c r="A25" s="138" t="s">
        <v>11</v>
      </c>
      <c r="B25" s="139"/>
      <c r="C25" s="21" t="s">
        <v>32</v>
      </c>
      <c r="D25" s="21" t="s">
        <v>33</v>
      </c>
      <c r="E25" s="21" t="s">
        <v>34</v>
      </c>
      <c r="F25" s="21" t="s">
        <v>35</v>
      </c>
      <c r="G25" s="21" t="s">
        <v>36</v>
      </c>
      <c r="H25" s="21" t="s">
        <v>37</v>
      </c>
      <c r="I25" s="21" t="s">
        <v>38</v>
      </c>
      <c r="J25" s="21" t="s">
        <v>39</v>
      </c>
      <c r="K25" s="21" t="s">
        <v>40</v>
      </c>
      <c r="L25" s="21" t="s">
        <v>41</v>
      </c>
      <c r="M25" s="21" t="s">
        <v>42</v>
      </c>
      <c r="N25" s="21" t="s">
        <v>43</v>
      </c>
      <c r="O25" s="21" t="s">
        <v>44</v>
      </c>
      <c r="P25" s="21" t="s">
        <v>45</v>
      </c>
      <c r="Q25" s="21" t="s">
        <v>46</v>
      </c>
      <c r="R25" s="21" t="s">
        <v>47</v>
      </c>
      <c r="S25" s="21" t="s">
        <v>48</v>
      </c>
      <c r="T25" s="31"/>
      <c r="U25" s="22" t="s">
        <v>12</v>
      </c>
      <c r="V25" s="13"/>
      <c r="W25" s="13"/>
    </row>
    <row r="26" spans="1:23" ht="14.65" customHeight="1">
      <c r="A26" s="126" t="s">
        <v>0</v>
      </c>
      <c r="B26" s="121"/>
      <c r="C26" s="9">
        <v>5</v>
      </c>
      <c r="D26" s="9">
        <v>5</v>
      </c>
      <c r="E26" s="9">
        <v>5</v>
      </c>
      <c r="F26" s="9">
        <v>5</v>
      </c>
      <c r="G26" s="9">
        <v>5</v>
      </c>
      <c r="H26" s="9">
        <v>5</v>
      </c>
      <c r="I26" s="9">
        <v>5</v>
      </c>
      <c r="J26" s="9">
        <v>5</v>
      </c>
      <c r="K26" s="9">
        <v>5</v>
      </c>
      <c r="L26" s="9">
        <v>5</v>
      </c>
      <c r="M26" s="9">
        <v>5</v>
      </c>
      <c r="N26" s="9">
        <v>5</v>
      </c>
      <c r="O26" s="9">
        <v>5</v>
      </c>
      <c r="P26" s="9">
        <v>5</v>
      </c>
      <c r="Q26" s="9">
        <v>5</v>
      </c>
      <c r="R26" s="9">
        <v>5</v>
      </c>
      <c r="S26" s="9">
        <v>5</v>
      </c>
      <c r="T26" s="9"/>
      <c r="U26" s="32">
        <f t="shared" ref="U26:U37" si="2">SUM(C26:S26)</f>
        <v>85</v>
      </c>
      <c r="V26" s="2"/>
      <c r="W26" s="2"/>
    </row>
    <row r="27" spans="1:23" ht="14.65" customHeight="1">
      <c r="A27" s="126" t="s">
        <v>1</v>
      </c>
      <c r="B27" s="121"/>
      <c r="C27" s="9">
        <v>4</v>
      </c>
      <c r="D27" s="9">
        <v>4</v>
      </c>
      <c r="E27" s="9">
        <v>4</v>
      </c>
      <c r="F27" s="9">
        <v>4</v>
      </c>
      <c r="G27" s="9">
        <v>4</v>
      </c>
      <c r="H27" s="9">
        <v>4</v>
      </c>
      <c r="I27" s="9">
        <v>4</v>
      </c>
      <c r="J27" s="9">
        <v>4</v>
      </c>
      <c r="K27" s="9">
        <v>4</v>
      </c>
      <c r="L27" s="9">
        <v>4</v>
      </c>
      <c r="M27" s="9">
        <v>4</v>
      </c>
      <c r="N27" s="9">
        <v>4</v>
      </c>
      <c r="O27" s="9">
        <v>4</v>
      </c>
      <c r="P27" s="9">
        <v>4</v>
      </c>
      <c r="Q27" s="9">
        <v>4</v>
      </c>
      <c r="R27" s="9">
        <v>4</v>
      </c>
      <c r="S27" s="9">
        <v>4</v>
      </c>
      <c r="T27" s="9"/>
      <c r="U27" s="32">
        <f t="shared" si="2"/>
        <v>68</v>
      </c>
      <c r="V27" s="2"/>
      <c r="W27" s="2"/>
    </row>
    <row r="28" spans="1:23" ht="14.65" customHeight="1">
      <c r="A28" s="127" t="s">
        <v>13</v>
      </c>
      <c r="B28" s="121"/>
      <c r="C28" s="9">
        <v>2</v>
      </c>
      <c r="D28" s="9">
        <v>2</v>
      </c>
      <c r="E28" s="9">
        <v>2</v>
      </c>
      <c r="F28" s="9">
        <v>2</v>
      </c>
      <c r="G28" s="9">
        <v>2</v>
      </c>
      <c r="H28" s="9">
        <v>2</v>
      </c>
      <c r="I28" s="9">
        <v>2</v>
      </c>
      <c r="J28" s="9">
        <v>2</v>
      </c>
      <c r="K28" s="9">
        <v>2</v>
      </c>
      <c r="L28" s="9">
        <v>2</v>
      </c>
      <c r="M28" s="9">
        <v>2</v>
      </c>
      <c r="N28" s="9">
        <v>2</v>
      </c>
      <c r="O28" s="9">
        <v>2</v>
      </c>
      <c r="P28" s="9">
        <v>2</v>
      </c>
      <c r="Q28" s="9">
        <v>2</v>
      </c>
      <c r="R28" s="9">
        <v>2</v>
      </c>
      <c r="S28" s="9">
        <v>2</v>
      </c>
      <c r="T28" s="9"/>
      <c r="U28" s="32">
        <f t="shared" si="2"/>
        <v>34</v>
      </c>
      <c r="V28" s="2"/>
      <c r="W28" s="2"/>
    </row>
    <row r="29" spans="1:23" ht="14.65" customHeight="1">
      <c r="A29" s="168" t="s">
        <v>2</v>
      </c>
      <c r="B29" s="153"/>
      <c r="C29" s="9">
        <v>1</v>
      </c>
      <c r="D29" s="9">
        <v>1</v>
      </c>
      <c r="E29" s="9">
        <v>1</v>
      </c>
      <c r="F29" s="9">
        <v>1</v>
      </c>
      <c r="G29" s="9">
        <v>1</v>
      </c>
      <c r="H29" s="9">
        <v>1</v>
      </c>
      <c r="I29" s="9">
        <v>1</v>
      </c>
      <c r="J29" s="9">
        <v>1</v>
      </c>
      <c r="K29" s="9">
        <v>1</v>
      </c>
      <c r="L29" s="9">
        <v>1</v>
      </c>
      <c r="M29" s="9">
        <v>1</v>
      </c>
      <c r="N29" s="9">
        <v>1</v>
      </c>
      <c r="O29" s="9">
        <v>1</v>
      </c>
      <c r="P29" s="9">
        <v>1</v>
      </c>
      <c r="Q29" s="9">
        <v>1</v>
      </c>
      <c r="R29" s="9">
        <v>1</v>
      </c>
      <c r="S29" s="9">
        <v>1</v>
      </c>
      <c r="T29" s="9"/>
      <c r="U29" s="32">
        <f t="shared" si="2"/>
        <v>17</v>
      </c>
      <c r="V29" s="2"/>
      <c r="W29" s="2"/>
    </row>
    <row r="30" spans="1:23" s="16" customFormat="1" ht="14.65" customHeight="1">
      <c r="A30" s="154" t="s">
        <v>3</v>
      </c>
      <c r="B30" s="155"/>
      <c r="C30" s="36">
        <v>2</v>
      </c>
      <c r="D30" s="14">
        <v>2</v>
      </c>
      <c r="E30" s="14">
        <v>2</v>
      </c>
      <c r="F30" s="14">
        <v>2</v>
      </c>
      <c r="G30" s="14">
        <v>2</v>
      </c>
      <c r="H30" s="14">
        <v>2</v>
      </c>
      <c r="I30" s="14">
        <v>2</v>
      </c>
      <c r="J30" s="14">
        <v>2</v>
      </c>
      <c r="K30" s="14">
        <v>2</v>
      </c>
      <c r="L30" s="14">
        <v>2</v>
      </c>
      <c r="M30" s="14">
        <v>2</v>
      </c>
      <c r="N30" s="14">
        <v>2</v>
      </c>
      <c r="O30" s="14">
        <v>2</v>
      </c>
      <c r="P30" s="14">
        <v>2</v>
      </c>
      <c r="Q30" s="14">
        <v>2</v>
      </c>
      <c r="R30" s="14">
        <v>2</v>
      </c>
      <c r="S30" s="14">
        <v>2</v>
      </c>
      <c r="T30" s="14"/>
      <c r="U30" s="26">
        <f t="shared" si="2"/>
        <v>34</v>
      </c>
      <c r="V30" s="15"/>
      <c r="W30" s="15"/>
    </row>
    <row r="31" spans="1:23" s="16" customFormat="1" ht="14.65" customHeight="1">
      <c r="A31" s="154" t="s">
        <v>14</v>
      </c>
      <c r="B31" s="155"/>
      <c r="C31" s="36">
        <v>1</v>
      </c>
      <c r="D31" s="14">
        <v>1</v>
      </c>
      <c r="E31" s="14">
        <v>1</v>
      </c>
      <c r="F31" s="14">
        <v>1</v>
      </c>
      <c r="G31" s="14">
        <v>1</v>
      </c>
      <c r="H31" s="14">
        <v>1</v>
      </c>
      <c r="I31" s="14">
        <v>1</v>
      </c>
      <c r="J31" s="14">
        <v>1</v>
      </c>
      <c r="K31" s="14">
        <v>1</v>
      </c>
      <c r="L31" s="14">
        <v>1</v>
      </c>
      <c r="M31" s="14">
        <v>1</v>
      </c>
      <c r="N31" s="14">
        <v>1</v>
      </c>
      <c r="O31" s="14">
        <v>1</v>
      </c>
      <c r="P31" s="14">
        <v>1</v>
      </c>
      <c r="Q31" s="14">
        <v>1</v>
      </c>
      <c r="R31" s="14">
        <v>1</v>
      </c>
      <c r="S31" s="14">
        <v>1</v>
      </c>
      <c r="T31" s="14"/>
      <c r="U31" s="26">
        <f t="shared" si="2"/>
        <v>17</v>
      </c>
      <c r="V31" s="15"/>
      <c r="W31" s="15"/>
    </row>
    <row r="32" spans="1:23" s="40" customFormat="1" ht="14.65" customHeight="1">
      <c r="A32" s="156" t="s">
        <v>58</v>
      </c>
      <c r="B32" s="157"/>
      <c r="C32" s="43">
        <v>2</v>
      </c>
      <c r="D32" s="44">
        <v>2</v>
      </c>
      <c r="E32" s="44">
        <v>2</v>
      </c>
      <c r="F32" s="44">
        <v>2</v>
      </c>
      <c r="G32" s="44">
        <v>2</v>
      </c>
      <c r="H32" s="44">
        <v>2</v>
      </c>
      <c r="I32" s="44">
        <v>2</v>
      </c>
      <c r="J32" s="44">
        <v>2</v>
      </c>
      <c r="K32" s="44">
        <v>2</v>
      </c>
      <c r="L32" s="44">
        <v>2</v>
      </c>
      <c r="M32" s="44">
        <v>2</v>
      </c>
      <c r="N32" s="44">
        <v>2</v>
      </c>
      <c r="O32" s="44">
        <v>2</v>
      </c>
      <c r="P32" s="44">
        <v>2</v>
      </c>
      <c r="Q32" s="44">
        <v>2</v>
      </c>
      <c r="R32" s="44">
        <v>2</v>
      </c>
      <c r="S32" s="44">
        <v>2</v>
      </c>
      <c r="T32" s="44"/>
      <c r="U32" s="38">
        <f>SUM(C32:S32)</f>
        <v>34</v>
      </c>
      <c r="V32" s="39"/>
      <c r="W32" s="39"/>
    </row>
    <row r="33" spans="1:23" s="40" customFormat="1" ht="14.65" customHeight="1">
      <c r="A33" s="169" t="s">
        <v>59</v>
      </c>
      <c r="B33" s="170"/>
      <c r="C33" s="44">
        <v>2</v>
      </c>
      <c r="D33" s="44">
        <v>2</v>
      </c>
      <c r="E33" s="44">
        <v>2</v>
      </c>
      <c r="F33" s="44">
        <v>2</v>
      </c>
      <c r="G33" s="44">
        <v>2</v>
      </c>
      <c r="H33" s="44">
        <v>2</v>
      </c>
      <c r="I33" s="44">
        <v>2</v>
      </c>
      <c r="J33" s="44">
        <v>2</v>
      </c>
      <c r="K33" s="44">
        <v>2</v>
      </c>
      <c r="L33" s="44">
        <v>2</v>
      </c>
      <c r="M33" s="44">
        <v>2</v>
      </c>
      <c r="N33" s="44">
        <v>2</v>
      </c>
      <c r="O33" s="44">
        <v>2</v>
      </c>
      <c r="P33" s="44">
        <v>2</v>
      </c>
      <c r="Q33" s="44">
        <v>2</v>
      </c>
      <c r="R33" s="44">
        <v>2</v>
      </c>
      <c r="S33" s="44">
        <v>2</v>
      </c>
      <c r="T33" s="44"/>
      <c r="U33" s="38">
        <f t="shared" si="2"/>
        <v>34</v>
      </c>
      <c r="V33" s="39"/>
      <c r="W33" s="39"/>
    </row>
    <row r="34" spans="1:23" s="40" customFormat="1" ht="14.65" customHeight="1">
      <c r="A34" s="171" t="s">
        <v>50</v>
      </c>
      <c r="B34" s="172"/>
      <c r="C34" s="44">
        <v>2</v>
      </c>
      <c r="D34" s="44">
        <v>2</v>
      </c>
      <c r="E34" s="44">
        <v>2</v>
      </c>
      <c r="F34" s="44">
        <v>2</v>
      </c>
      <c r="G34" s="44">
        <v>2</v>
      </c>
      <c r="H34" s="44">
        <v>2</v>
      </c>
      <c r="I34" s="44">
        <v>2</v>
      </c>
      <c r="J34" s="44">
        <v>2</v>
      </c>
      <c r="K34" s="44">
        <v>2</v>
      </c>
      <c r="L34" s="44">
        <v>2</v>
      </c>
      <c r="M34" s="44">
        <v>2</v>
      </c>
      <c r="N34" s="44">
        <v>2</v>
      </c>
      <c r="O34" s="44">
        <v>2</v>
      </c>
      <c r="P34" s="44">
        <v>2</v>
      </c>
      <c r="Q34" s="44">
        <v>2</v>
      </c>
      <c r="R34" s="44">
        <v>2</v>
      </c>
      <c r="S34" s="44">
        <v>2</v>
      </c>
      <c r="T34" s="44"/>
      <c r="U34" s="38">
        <f t="shared" si="2"/>
        <v>34</v>
      </c>
      <c r="V34" s="39"/>
      <c r="W34" s="39"/>
    </row>
    <row r="35" spans="1:23" s="40" customFormat="1" ht="14.65" customHeight="1">
      <c r="A35" s="144" t="s">
        <v>5</v>
      </c>
      <c r="B35" s="173"/>
      <c r="C35" s="44">
        <v>1</v>
      </c>
      <c r="D35" s="44">
        <v>1</v>
      </c>
      <c r="E35" s="44">
        <v>1</v>
      </c>
      <c r="F35" s="44">
        <v>1</v>
      </c>
      <c r="G35" s="44">
        <v>1</v>
      </c>
      <c r="H35" s="44">
        <v>1</v>
      </c>
      <c r="I35" s="44">
        <v>1</v>
      </c>
      <c r="J35" s="44">
        <v>1</v>
      </c>
      <c r="K35" s="44">
        <v>1</v>
      </c>
      <c r="L35" s="44">
        <v>1</v>
      </c>
      <c r="M35" s="44">
        <v>1</v>
      </c>
      <c r="N35" s="44">
        <v>1</v>
      </c>
      <c r="O35" s="44">
        <v>1</v>
      </c>
      <c r="P35" s="44">
        <v>1</v>
      </c>
      <c r="Q35" s="44">
        <v>1</v>
      </c>
      <c r="R35" s="44">
        <v>1</v>
      </c>
      <c r="S35" s="44">
        <v>1</v>
      </c>
      <c r="T35" s="44"/>
      <c r="U35" s="38">
        <f t="shared" si="2"/>
        <v>17</v>
      </c>
      <c r="V35" s="39"/>
      <c r="W35" s="39"/>
    </row>
    <row r="36" spans="1:23" ht="14.65" customHeight="1">
      <c r="A36" s="126" t="s">
        <v>6</v>
      </c>
      <c r="B36" s="121"/>
      <c r="C36" s="9">
        <v>2</v>
      </c>
      <c r="D36" s="9">
        <v>2</v>
      </c>
      <c r="E36" s="9">
        <v>2</v>
      </c>
      <c r="F36" s="9">
        <v>2</v>
      </c>
      <c r="G36" s="9">
        <v>2</v>
      </c>
      <c r="H36" s="9">
        <v>2</v>
      </c>
      <c r="I36" s="9">
        <v>2</v>
      </c>
      <c r="J36" s="9">
        <v>2</v>
      </c>
      <c r="K36" s="9">
        <v>2</v>
      </c>
      <c r="L36" s="9">
        <v>2</v>
      </c>
      <c r="M36" s="9">
        <v>2</v>
      </c>
      <c r="N36" s="9">
        <v>2</v>
      </c>
      <c r="O36" s="9">
        <v>2</v>
      </c>
      <c r="P36" s="9">
        <v>2</v>
      </c>
      <c r="Q36" s="9">
        <v>2</v>
      </c>
      <c r="R36" s="9">
        <v>2</v>
      </c>
      <c r="S36" s="9">
        <v>2</v>
      </c>
      <c r="T36" s="9"/>
      <c r="U36" s="32">
        <f t="shared" si="2"/>
        <v>34</v>
      </c>
      <c r="V36" s="2"/>
      <c r="W36" s="2"/>
    </row>
    <row r="37" spans="1:23" ht="14.65" customHeight="1">
      <c r="A37" s="174" t="s">
        <v>60</v>
      </c>
      <c r="B37" s="153"/>
      <c r="C37" s="9">
        <v>2</v>
      </c>
      <c r="D37" s="9">
        <v>2</v>
      </c>
      <c r="E37" s="9">
        <v>2</v>
      </c>
      <c r="F37" s="9">
        <v>2</v>
      </c>
      <c r="G37" s="9">
        <v>2</v>
      </c>
      <c r="H37" s="9">
        <v>2</v>
      </c>
      <c r="I37" s="9">
        <v>2</v>
      </c>
      <c r="J37" s="9">
        <v>2</v>
      </c>
      <c r="K37" s="9">
        <v>2</v>
      </c>
      <c r="L37" s="9">
        <v>2</v>
      </c>
      <c r="M37" s="9">
        <v>2</v>
      </c>
      <c r="N37" s="9">
        <v>2</v>
      </c>
      <c r="O37" s="9">
        <v>2</v>
      </c>
      <c r="P37" s="9">
        <v>2</v>
      </c>
      <c r="Q37" s="9">
        <v>2</v>
      </c>
      <c r="R37" s="9">
        <v>2</v>
      </c>
      <c r="S37" s="9">
        <v>2</v>
      </c>
      <c r="T37" s="9"/>
      <c r="U37" s="32">
        <f t="shared" si="2"/>
        <v>34</v>
      </c>
      <c r="V37" s="2"/>
      <c r="W37" s="2"/>
    </row>
    <row r="38" spans="1:23" ht="14.65" customHeight="1">
      <c r="A38" s="154" t="s">
        <v>8</v>
      </c>
      <c r="B38" s="155"/>
      <c r="C38" s="51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/>
      <c r="U38" s="49">
        <f>SUM(C38:S38)</f>
        <v>0</v>
      </c>
      <c r="V38" s="2"/>
      <c r="W38" s="2"/>
    </row>
    <row r="39" spans="1:23" ht="14.65" customHeight="1">
      <c r="A39" s="175" t="s">
        <v>9</v>
      </c>
      <c r="B39" s="163"/>
      <c r="C39" s="45">
        <v>1</v>
      </c>
      <c r="D39" s="9">
        <v>1</v>
      </c>
      <c r="E39" s="9">
        <v>1</v>
      </c>
      <c r="F39" s="9">
        <v>1</v>
      </c>
      <c r="G39" s="9">
        <v>1</v>
      </c>
      <c r="H39" s="9">
        <v>1</v>
      </c>
      <c r="I39" s="9">
        <v>1</v>
      </c>
      <c r="J39" s="9">
        <v>1</v>
      </c>
      <c r="K39" s="9">
        <v>1</v>
      </c>
      <c r="L39" s="9">
        <v>1</v>
      </c>
      <c r="M39" s="9">
        <v>1</v>
      </c>
      <c r="N39" s="9">
        <v>1</v>
      </c>
      <c r="O39" s="9">
        <v>1</v>
      </c>
      <c r="P39" s="9">
        <v>1</v>
      </c>
      <c r="Q39" s="9">
        <v>1</v>
      </c>
      <c r="R39" s="9">
        <v>1</v>
      </c>
      <c r="S39" s="9">
        <v>1</v>
      </c>
      <c r="T39" s="9"/>
      <c r="U39" s="32">
        <f t="shared" ref="U39:U40" si="3">SUM(C39:S39)</f>
        <v>17</v>
      </c>
      <c r="V39" s="2"/>
      <c r="W39" s="2"/>
    </row>
    <row r="40" spans="1:23" ht="14.65" customHeight="1">
      <c r="A40" s="166" t="s">
        <v>61</v>
      </c>
      <c r="B40" s="167"/>
      <c r="C40" s="9">
        <v>1</v>
      </c>
      <c r="D40" s="9">
        <v>0</v>
      </c>
      <c r="E40" s="9">
        <v>1</v>
      </c>
      <c r="F40" s="9">
        <v>0</v>
      </c>
      <c r="G40" s="9">
        <v>1</v>
      </c>
      <c r="H40" s="9">
        <v>0</v>
      </c>
      <c r="I40" s="9">
        <v>1</v>
      </c>
      <c r="J40" s="9">
        <v>0</v>
      </c>
      <c r="K40" s="9">
        <v>1</v>
      </c>
      <c r="L40" s="9">
        <v>0</v>
      </c>
      <c r="M40" s="9">
        <v>1</v>
      </c>
      <c r="N40" s="9">
        <v>0</v>
      </c>
      <c r="O40" s="9">
        <v>1</v>
      </c>
      <c r="P40" s="9">
        <v>0</v>
      </c>
      <c r="Q40" s="9">
        <v>1</v>
      </c>
      <c r="R40" s="9">
        <v>0</v>
      </c>
      <c r="S40" s="9">
        <v>1</v>
      </c>
      <c r="T40" s="9"/>
      <c r="U40" s="32">
        <f t="shared" si="3"/>
        <v>9</v>
      </c>
      <c r="V40" s="2"/>
      <c r="W40" s="2"/>
    </row>
    <row r="41" spans="1:23" ht="14.65" customHeight="1">
      <c r="A41" s="166" t="s">
        <v>62</v>
      </c>
      <c r="B41" s="167"/>
      <c r="C41" s="12">
        <v>0</v>
      </c>
      <c r="D41" s="12">
        <v>0</v>
      </c>
      <c r="E41" s="12">
        <v>0</v>
      </c>
      <c r="F41" s="12">
        <v>1</v>
      </c>
      <c r="G41" s="12">
        <v>0</v>
      </c>
      <c r="H41" s="12">
        <v>0</v>
      </c>
      <c r="I41" s="12">
        <v>0</v>
      </c>
      <c r="J41" s="12">
        <v>1</v>
      </c>
      <c r="K41" s="12">
        <v>0</v>
      </c>
      <c r="L41" s="12">
        <v>0</v>
      </c>
      <c r="M41" s="12">
        <v>0</v>
      </c>
      <c r="N41" s="12">
        <v>1</v>
      </c>
      <c r="O41" s="12">
        <v>0</v>
      </c>
      <c r="P41" s="12">
        <v>0</v>
      </c>
      <c r="Q41" s="12">
        <v>0</v>
      </c>
      <c r="R41" s="12">
        <v>1</v>
      </c>
      <c r="S41" s="12">
        <v>1</v>
      </c>
      <c r="T41" s="12"/>
      <c r="U41" s="33">
        <f>SUM(C41:S41)</f>
        <v>5</v>
      </c>
      <c r="V41" s="2"/>
      <c r="W41" s="2"/>
    </row>
    <row r="42" spans="1:23" ht="14.65" customHeight="1" thickBot="1">
      <c r="A42" s="116" t="s">
        <v>10</v>
      </c>
      <c r="B42" s="117"/>
      <c r="C42" s="34">
        <f t="shared" ref="C42:S42" si="4">SUM(C26:C41)</f>
        <v>28</v>
      </c>
      <c r="D42" s="34">
        <f t="shared" si="4"/>
        <v>27</v>
      </c>
      <c r="E42" s="34">
        <f t="shared" si="4"/>
        <v>28</v>
      </c>
      <c r="F42" s="34">
        <f>SUM(F26:F41)</f>
        <v>28</v>
      </c>
      <c r="G42" s="34">
        <f>SUM(G26:G41)</f>
        <v>28</v>
      </c>
      <c r="H42" s="34">
        <f t="shared" si="4"/>
        <v>27</v>
      </c>
      <c r="I42" s="34">
        <f t="shared" si="4"/>
        <v>28</v>
      </c>
      <c r="J42" s="34">
        <f t="shared" si="4"/>
        <v>28</v>
      </c>
      <c r="K42" s="34">
        <f t="shared" si="4"/>
        <v>28</v>
      </c>
      <c r="L42" s="34">
        <f t="shared" si="4"/>
        <v>27</v>
      </c>
      <c r="M42" s="34">
        <f t="shared" si="4"/>
        <v>28</v>
      </c>
      <c r="N42" s="34">
        <f t="shared" si="4"/>
        <v>28</v>
      </c>
      <c r="O42" s="34">
        <f t="shared" si="4"/>
        <v>28</v>
      </c>
      <c r="P42" s="34">
        <f t="shared" si="4"/>
        <v>27</v>
      </c>
      <c r="Q42" s="34">
        <f t="shared" si="4"/>
        <v>28</v>
      </c>
      <c r="R42" s="34">
        <f t="shared" si="4"/>
        <v>28</v>
      </c>
      <c r="S42" s="34">
        <f t="shared" si="4"/>
        <v>29</v>
      </c>
      <c r="T42" s="34"/>
      <c r="U42" s="35">
        <f>SUM(U26:U41)</f>
        <v>473</v>
      </c>
      <c r="V42" s="2"/>
      <c r="W42" s="2"/>
    </row>
    <row r="43" spans="1:23" ht="14.25" customHeight="1">
      <c r="A43" s="129" t="s">
        <v>67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</row>
    <row r="44" spans="1:23" ht="14.25" customHeight="1">
      <c r="A44" s="48" t="s">
        <v>63</v>
      </c>
      <c r="B44" s="48"/>
      <c r="C44" s="48"/>
      <c r="D44" s="48"/>
      <c r="E44" s="48"/>
      <c r="F44" s="48"/>
      <c r="G44" s="18"/>
    </row>
    <row r="45" spans="1:23" ht="14.25" customHeight="1"/>
    <row r="46" spans="1:23" ht="14.25" customHeight="1"/>
    <row r="49" ht="14.25" customHeight="1"/>
    <row r="50" ht="14.25" customHeight="1"/>
  </sheetData>
  <mergeCells count="41">
    <mergeCell ref="A39:B39"/>
    <mergeCell ref="A40:B40"/>
    <mergeCell ref="A41:B41"/>
    <mergeCell ref="A42:B42"/>
    <mergeCell ref="A43:U43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6:B26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U24"/>
    <mergeCell ref="A25:B25"/>
    <mergeCell ref="A13:B13"/>
    <mergeCell ref="A1:T1"/>
    <mergeCell ref="A2:D2"/>
    <mergeCell ref="A4:U4"/>
    <mergeCell ref="A5:B5"/>
    <mergeCell ref="A6:B6"/>
    <mergeCell ref="A7:B7"/>
    <mergeCell ref="A8:B8"/>
    <mergeCell ref="A9:B9"/>
    <mergeCell ref="A10:B10"/>
    <mergeCell ref="A11:B11"/>
    <mergeCell ref="A12:B12"/>
  </mergeCells>
  <pageMargins left="0.75" right="0.5" top="0" bottom="0" header="0" footer="0"/>
  <pageSetup scale="7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Lớp 6</vt:lpstr>
      <vt:lpstr>Lớp 7</vt:lpstr>
      <vt:lpstr>Lớp 8</vt:lpstr>
      <vt:lpstr>Lớp 9</vt:lpstr>
      <vt:lpstr>Sheet1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</cp:lastModifiedBy>
  <cp:lastPrinted>2024-08-24T03:26:16Z</cp:lastPrinted>
  <dcterms:created xsi:type="dcterms:W3CDTF">2021-07-29T09:34:13Z</dcterms:created>
  <dcterms:modified xsi:type="dcterms:W3CDTF">2024-08-24T03:26:33Z</dcterms:modified>
</cp:coreProperties>
</file>